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C:\Users\PC\Downloads\"/>
    </mc:Choice>
  </mc:AlternateContent>
  <xr:revisionPtr revIDLastSave="0" documentId="13_ncr:1_{9F9D6264-916F-4E8F-A2D3-08622F91ABD0}" xr6:coauthVersionLast="47" xr6:coauthVersionMax="47" xr10:uidLastSave="{00000000-0000-0000-0000-000000000000}"/>
  <bookViews>
    <workbookView xWindow="-110" yWindow="-110" windowWidth="19420" windowHeight="10420" firstSheet="2" activeTab="12" xr2:uid="{00000000-000D-0000-FFFF-FFFF00000000}"/>
  </bookViews>
  <sheets>
    <sheet name="ملخص الاعمال " sheetId="6" r:id="rId1"/>
    <sheet name="لكمة صلاح " sheetId="5" r:id="rId2"/>
    <sheet name="الجبهه مريس" sheetId="4" r:id="rId3"/>
    <sheet name="شكع" sheetId="2" r:id="rId4"/>
    <sheet name="الحذاءة" sheetId="8" r:id="rId5"/>
    <sheet name="شهداء سناح" sheetId="7" r:id="rId6"/>
    <sheet name="الحلجوم" sheetId="9" r:id="rId7"/>
    <sheet name="الحاج ناصر" sheetId="11" r:id="rId8"/>
    <sheet name="قراوه" sheetId="12" r:id="rId9"/>
    <sheet name="عائشة" sheetId="13" r:id="rId10"/>
    <sheet name="الوبح بناء" sheetId="14" r:id="rId11"/>
    <sheet name="شران" sheetId="15" r:id="rId12"/>
    <sheet name="22 مايو جحاف " sheetId="16" r:id="rId13"/>
  </sheets>
  <definedNames>
    <definedName name="_xlnm.Print_Area" localSheetId="12">'22 مايو جحاف '!$A$1:$F$21</definedName>
    <definedName name="_xlnm.Print_Area" localSheetId="2">'الجبهه مريس'!$A$1:$F$44</definedName>
    <definedName name="_xlnm.Print_Area" localSheetId="4">الحذاءة!$A$1:$F$31</definedName>
    <definedName name="_xlnm.Print_Area" localSheetId="6">الحلجوم!$A$1:$F$34</definedName>
    <definedName name="_xlnm.Print_Area" localSheetId="10">'الوبح بناء'!$1:$62</definedName>
    <definedName name="_xlnm.Print_Area" localSheetId="9">عائشة!$A$1:$F$16</definedName>
    <definedName name="_xlnm.Print_Area" localSheetId="1">'لكمة صلاح '!$A$1:$F$47</definedName>
    <definedName name="_xlnm.Print_Area" localSheetId="0">'ملخص الاعمال '!$A$2:$G$22</definedName>
    <definedName name="_xlnm.Print_Titles" localSheetId="12">'22 مايو جحاف '!$1:$3</definedName>
    <definedName name="_xlnm.Print_Titles" localSheetId="2">'الجبهه مريس'!$1:$3</definedName>
    <definedName name="_xlnm.Print_Titles" localSheetId="7">'الحاج ناصر'!$1:$3</definedName>
    <definedName name="_xlnm.Print_Titles" localSheetId="4">الحذاءة!$1:$3</definedName>
    <definedName name="_xlnm.Print_Titles" localSheetId="6">الحلجوم!$1:$3</definedName>
    <definedName name="_xlnm.Print_Titles" localSheetId="10">'الوبح بناء'!$1:$3</definedName>
    <definedName name="_xlnm.Print_Titles" localSheetId="11">شران!$1:$3</definedName>
    <definedName name="_xlnm.Print_Titles" localSheetId="3">شكع!$1:$3</definedName>
    <definedName name="_xlnm.Print_Titles" localSheetId="5">'شهداء سناح'!$1:$3</definedName>
    <definedName name="_xlnm.Print_Titles" localSheetId="9">عائشة!$1:$3</definedName>
    <definedName name="_xlnm.Print_Titles" localSheetId="8">قراوه!$1:$3</definedName>
    <definedName name="_xlnm.Print_Titles" localSheetId="1">'لكمة صلاح '!$1:$3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3" i="6" l="1"/>
  <c r="H33" i="6"/>
  <c r="K33" i="6"/>
  <c r="J33" i="6"/>
  <c r="G33" i="6"/>
  <c r="L32" i="6"/>
  <c r="I32" i="6"/>
  <c r="L31" i="6"/>
  <c r="I31" i="6"/>
  <c r="L30" i="6"/>
  <c r="I30" i="6"/>
  <c r="L29" i="6"/>
  <c r="I29" i="6"/>
  <c r="L28" i="6"/>
  <c r="I28" i="6"/>
  <c r="L27" i="6"/>
  <c r="I27" i="6"/>
  <c r="L26" i="6"/>
  <c r="I26" i="6"/>
  <c r="L25" i="6"/>
  <c r="I25" i="6"/>
  <c r="L24" i="6"/>
  <c r="I24" i="6"/>
  <c r="L23" i="6"/>
  <c r="I23" i="6"/>
  <c r="L22" i="6"/>
  <c r="I22" i="6"/>
  <c r="L21" i="6"/>
  <c r="L33" i="6" s="1"/>
  <c r="I21" i="6"/>
  <c r="R19" i="6"/>
  <c r="R21" i="6" s="1"/>
  <c r="S19" i="6"/>
  <c r="S21" i="6" s="1"/>
  <c r="E4" i="6"/>
  <c r="O15" i="6"/>
  <c r="N15" i="6"/>
  <c r="D15" i="6"/>
  <c r="C15" i="6"/>
  <c r="F14" i="6"/>
  <c r="E14" i="6"/>
  <c r="E13" i="6"/>
  <c r="G13" i="6" s="1"/>
  <c r="F12" i="6"/>
  <c r="E12" i="6"/>
  <c r="G12" i="6" s="1"/>
  <c r="E11" i="6"/>
  <c r="G11" i="6" s="1"/>
  <c r="F10" i="6"/>
  <c r="E10" i="6"/>
  <c r="G10" i="6" s="1"/>
  <c r="F9" i="6"/>
  <c r="E9" i="6"/>
  <c r="F8" i="6"/>
  <c r="G8" i="6" s="1"/>
  <c r="F7" i="6"/>
  <c r="E7" i="6"/>
  <c r="E6" i="6"/>
  <c r="G6" i="6" s="1"/>
  <c r="F5" i="6"/>
  <c r="G5" i="6" s="1"/>
  <c r="F3" i="6"/>
  <c r="E3" i="6"/>
  <c r="G3" i="6" s="1"/>
  <c r="G14" i="6" l="1"/>
  <c r="T19" i="6"/>
  <c r="T21" i="6"/>
  <c r="G7" i="6"/>
  <c r="G9" i="6"/>
  <c r="E15" i="6"/>
  <c r="F4" i="6"/>
  <c r="F15" i="6" s="1"/>
  <c r="G4" i="6" l="1"/>
  <c r="G15" i="6" s="1"/>
</calcChain>
</file>

<file path=xl/sharedStrings.xml><?xml version="1.0" encoding="utf-8"?>
<sst xmlns="http://schemas.openxmlformats.org/spreadsheetml/2006/main" count="882" uniqueCount="421">
  <si>
    <t>م</t>
  </si>
  <si>
    <t>اسم المدرسة</t>
  </si>
  <si>
    <t>عدد الحمامات</t>
  </si>
  <si>
    <t>عدد الفصول</t>
  </si>
  <si>
    <t>التكلفة للحمامات</t>
  </si>
  <si>
    <t>التكلفة للفصول</t>
  </si>
  <si>
    <t>الإجمالي</t>
  </si>
  <si>
    <t>مدرسة عبدالدايم  لكمة صلاح - الضالع</t>
  </si>
  <si>
    <t>مدرسة الجبهة مريس - قعطبة</t>
  </si>
  <si>
    <t>مدرسة صالح قايد شكع - الحصين</t>
  </si>
  <si>
    <t>مدرسة شهداء سناح - الضالع</t>
  </si>
  <si>
    <t>مدرسة 22 مايو الحذاه - حجر - الضالع</t>
  </si>
  <si>
    <t>مدرسة الميثاق - الحلجوم - جحاف</t>
  </si>
  <si>
    <t>مدرسة الحاج ناصر - الحصين</t>
  </si>
  <si>
    <t>مدرسة مجمع الشهيدين - قراوة - قعطبة</t>
  </si>
  <si>
    <t>مدرسة عائشة - الصمود - الضالع</t>
  </si>
  <si>
    <t>مدرسة شران - جحاف</t>
  </si>
  <si>
    <t xml:space="preserve">مدرسة 22 مايو - الاكمة - جحاف </t>
  </si>
  <si>
    <t>مدرسة الوبح - الضالع  ( بناء فصول جديده)</t>
  </si>
  <si>
    <t>الحمامات</t>
  </si>
  <si>
    <t>الفصول</t>
  </si>
  <si>
    <t>مبلغ التنفيذ</t>
  </si>
  <si>
    <t>الميزانية المرصودة</t>
  </si>
  <si>
    <t>الفارق</t>
  </si>
  <si>
    <t xml:space="preserve">نسبة المبلغ المنفذ من الميزانية </t>
  </si>
  <si>
    <t>بيان الأعمال</t>
  </si>
  <si>
    <r>
      <rPr>
        <b/>
        <sz val="18"/>
        <rFont val="Calibri"/>
        <charset val="134"/>
      </rPr>
      <t>الوحدة</t>
    </r>
  </si>
  <si>
    <r>
      <rPr>
        <b/>
        <sz val="18"/>
        <rFont val="Calibri"/>
        <charset val="134"/>
      </rPr>
      <t>الكمية</t>
    </r>
  </si>
  <si>
    <r>
      <rPr>
        <b/>
        <sz val="18"/>
        <rFont val="Calibri"/>
        <charset val="134"/>
      </rPr>
      <t>سعر الوحدة $</t>
    </r>
  </si>
  <si>
    <r>
      <rPr>
        <b/>
        <sz val="18"/>
        <rFont val="Calibri"/>
        <charset val="134"/>
      </rPr>
      <t xml:space="preserve">الاجمالي </t>
    </r>
  </si>
  <si>
    <r>
      <rPr>
        <b/>
        <u/>
        <sz val="12"/>
        <rFont val="Calibri"/>
        <charset val="134"/>
      </rPr>
      <t>مفاقدة نوافذ المنيوم</t>
    </r>
    <r>
      <rPr>
        <b/>
        <sz val="12"/>
        <rFont val="Calibri"/>
        <charset val="134"/>
      </rPr>
      <t>:
بالعدد: مفاقدة نوافذ الومنيوم عدد 10 نافذه بأبعاد 1.20*1 م باستبدال التالف نوعية ممتازة بنفس النوعية الموجودة وتشمل (استبدال الزجاج المكسر - مغالق وربلات واكسسوارات - وشبك نامس - مقابض) 
يجب أن تكون جميع قطاعات الألومنيوم والخردوات الداخلة في أعمال الألومنيوم مطابقة للمواصفات القياسية الأمريكية (ASTM B 209) أو المواصفات القياسية البريطانية (BS 1728) مثل ايزوا - لكزس او ما يعادله – يجب ان يكون قطاع الحلوق لا يقل عن 8*4 وسماكة الالمنيوم لا تقل عن 1.3مم وألا يقل طلاء الألومنيوم عن (16) ميكرون.
تقدم عينات للاعتماد النوعية واللون وطريق التركيب والتثبيت.
والثمن يشمل الاتي:
- استبدال الزجاج المكسر بزجاج جديد نوعية ممتازة زجاج شفاف بسمك (6 مم) للنوافذ العادية، وزجاج مثلج/مشجّر مانع للرؤية في المواضع المطلوبة.
- التثبيت الجيد في ثلاثة أماكن بالجدران من كل جانب بواسطة مسامير لولبية وخوابير مع تعبئة الفواصل الصغيرة بمادة السيلكون.  
- استبدال او تثبيت المفصلات وضبط ميزان فتح واغلاق الباب (مزلاج - مفصلات). 
- تركيب مقبض جديد واصاح او استبدال الكالون (مقبض).
- تنظيف الموقع بعد استكمال العمل ورفع المخلفات وتسليم العمل. 
- يتم فك النوافذ التالفة وتسليمها لإدارة المدرسة حسب المتعارف عليه بمحظر تسليم رسمي.
والثمن يشمل كل ما يلزم لإنهاء البند بحسب المواصفات الهندسية وتعليمات المهندس المشرف.  
- عمل جميع القطع المعدنية والبراغي اللازمة مع استخدام ربلات مطاطية اصلية لإحكام الغلق وعمل الثقوب اللازمة لتصريف مياه الأمطار والتي تتجمع داخل الحلق كما يشمل الثمن جميع ما يلزم لأنهاء العمل على أكمل وجه بحسب توجيهات وتعليمات المهندس المشرف.</t>
    </r>
  </si>
  <si>
    <t>عدد</t>
  </si>
  <si>
    <r>
      <rPr>
        <b/>
        <u/>
        <sz val="12"/>
        <rFont val="Calibri"/>
        <charset val="134"/>
      </rPr>
      <t>دهان زيتي مطفي للجدران الداخلية للفصول نوعية جيدة ( درجة A أو ما يعادلها) من شركة معتمدة:</t>
    </r>
    <r>
      <rPr>
        <b/>
        <sz val="12"/>
        <rFont val="Calibri"/>
        <charset val="134"/>
      </rPr>
      <t xml:space="preserve">
بالمتر المربع: توريد وتنفيذ دهان زيتي مطفي عالي الجود والعمل يشمل الاتي :  
1- تحظير السطح :  تنضيف الجدران من الاتربة والملصقات وبقايا الدهان القديم وصنفرتها باستخدام ورق صنفرة ناعم للوصل الى سطح متجانس ونعومة عالية المستوى. 
2- معالج الشروخ : يتم فتح الشروخ وتنظيفها ثم معالجتها باستخدام معجون ايبوكسي ثنائي المكون معتمد وتسويتها وصنفرتها بعد الجفاف.
3- التأسيس: تطبيق طبقة برايمر زيتي ذات جودة عالية ثم وضع طبقات المعجون اللازمة وصنفرتها حتى تصبح الجدران ناعمة وجاهزة للهان .
4- الدهان النهائي : تنفيذ طبقتيين من الدهان الزيتي المطفي ذات جودة عالية وذو درجة لمعان بحسب المواصفات واللون المعتمد ويتم استخدام الرول والفرش المناسب لضمان توزيع متجانس وخال من التعرجات او التكتلات.
5- فحص السطح بعد الانتهاء من طبقات الدهان للتاكد من عدم وجود طبقات باهتة او اختلاف في اللون او عيوب سطحية.
6- تنضيف موقع العمل وازالة المخلفات المتبقية من عملية الدهان. </t>
    </r>
  </si>
  <si>
    <t>م2</t>
  </si>
  <si>
    <r>
      <rPr>
        <b/>
        <u/>
        <sz val="12"/>
        <rFont val="Calibri"/>
        <charset val="134"/>
      </rPr>
      <t>دهان مقاوم للرطوبة للجدران الخارجية نوعية جيدة ( درجة A أو ما يعادلها)  من شركة معتمدة:</t>
    </r>
    <r>
      <rPr>
        <b/>
        <sz val="12"/>
        <rFont val="Calibri"/>
        <charset val="134"/>
      </rPr>
      <t xml:space="preserve">
بالمتر المربع: توريد وتنفيذ جميع الاعمال اللازمة لدهان الواجهات الخارجية للمبنى  باستخدام دهان مقاوم للرطوبة عالي الجوده وباللون المحدد من المهندس المشرف والعمل يشمل الاتي :
1- تحضير السطح : تنظيف الجدران الخارجية من الاتربة والملصقات وبقايا اللياسة باستخدام الفرش .
- اصلاح عيول اللياسة والفجوات والتشققات باستخدام معجون خارجي مقاوم للماء.
-  صنفرة النتوءات واصلاح اي تعشيش او مناطق متاكلة لتسوية السطح قبل البداء.
2- التأسيس ( برايمر خارجي  ) :
- تنفيذ طبقة برايمر اكريليك خارجي مختص مقاوم للرطوبة  بالاسطح الخرسانية واللياسة لضمان الالتصاق الامثل للدهان .
3- تنفيذ طبقات الدهان:
- تنفيذ ثلاث أوجه دهان مقاوم للرطوبة والعوامل الجوية نوعية ممتازة (Elastomeric / Waterproof Paint) أو ما يعادله، طبقاً لتعليمات المهندس المشرف
 يتم تنفبذ الدهان باستخدام الرول والفرش مع الحرص على توزيع الطلاء بشكل متجانس دون اي تكتل.
- اختيار درجة اللمعة حسب متطلبات المشروع ( مطفي - نصف لامع ) .
- التاكد من عدم وجود تجمعات او تفاوت في السماكة.
4- الطبقة النهائية : 
- تنفيذ طبقة حماية نهائية باللون المحدد من قبل المهندس المشرف 
والسعر يشمل توريد جميع المواد ( برايمر معجون خارجي - دهان مقاوم للرطوبة - ادوات التنفيذ - العمالة - السقالات - ادوات الحماية اثناء العمل - تنظيف الموقع بعد الانتهاء )</t>
    </r>
  </si>
  <si>
    <t xml:space="preserve">توريد وتركيب وحدة إضاءة عادية LED :
بالعدد:  توريد وتركيب وحدة إضاءة اقتصادية 20وات مع المفتاح والثمن يشمل التأسيس والتمديد والعلب وأغطيتها وتثبيتها بالمسامير القلاووظ، والأسلاك من النقطة إلى لوحة التوزيع  طبقاً للرسومات والمواصفات وتعليمات المهندس المشرف. </t>
  </si>
  <si>
    <t>بالمتر المربع تكحيل  لواجهات الخارجية للمبنى :
 والعمل يشمل التنظيف اليدوي مع التكحيل بالطلاء  ذات جوده عاليه درجة (A) بين فواصل الاحجار مع ازالة آثار الاوساخ وبحسب اللون المحدد ومواصفات وتعليمات المهندس المشرف</t>
  </si>
  <si>
    <t xml:space="preserve">توريد وتركيب ماده عازله  للسقف:
توريد وتركيب مادة عازلة  للسقف للسقف للحماية من أي تسريبات في السقف الداخلي في حاله وجود تسريب  او هطول الامطار والعمل بحسب توجيهات وتعليمات المهندس المشرف
 </t>
  </si>
  <si>
    <t>اجمالي الكميات لترميم عدد 4 فصول دراسية</t>
  </si>
  <si>
    <r>
      <rPr>
        <b/>
        <u/>
        <sz val="12"/>
        <rFont val="Calibri"/>
        <charset val="134"/>
      </rPr>
      <t>دهان زيتي مطفي للجدران الداخلية للفصول نوعية جيدة ( درجة A أو ما يعادلها) من شركة معتمدة:</t>
    </r>
    <r>
      <rPr>
        <b/>
        <sz val="12"/>
        <rFont val="Calibri"/>
        <charset val="134"/>
      </rPr>
      <t xml:space="preserve">
بالمتر المربع: توريد وتنفيذ دهان جوتن عالي الجود او ما يعادلة والعمل يشمل الاتي :  
1- تحظير السطح :  تنضيف الجدران من الاتربة وبقايا الدهان القديم وصنفرتها باستخدام ورق صنفرة ناعم للوصل الى سطح متجانس ونعومة عالية المستوى. 
2- معالج الشروخ : يتم فتح الشروخ وتنظيفها ثم معالجتها باستخدام معجون ايبوكسي ثنائي المكون معتمد وتسويتها وصنفرتها بعد الجفاف.
3- التأسيس: تطبيق طبقة برايمر زيتي ذات جودة عالية ثم وضع طبقات المعجون اللازمة وصنفرتها حتى تصبح الجدران ناعمة وجاهزة للهان .
4- الدهان النهائي : تنفيذ طبقتيين من الدهان الزيتي ذات جودة عالية وذو درجة لمعان بحسب المواصفات ويتم استخدام الرول والفرش المناسب لضمان توزيع متجانس وخال من التعرجات او التكتلات.
5- فحص السطح بعد الانتهاء من طبقات الدهان للتاكد من عدم وجود طبقات باهتة او اختلاف في اللون او عيوب سطحية.
6- تنضيف موقع العمل وازالة المخلفات المتبقية من عملية الدهان. </t>
    </r>
  </si>
  <si>
    <r>
      <rPr>
        <b/>
        <u/>
        <sz val="12"/>
        <rFont val="Calibri"/>
        <charset val="134"/>
      </rPr>
      <t>دهان مقاوم للرطوبة للجدران الخارجية نوعية جيدة ( درجة A أو ما يعادلها)  من شركة معتمدة:</t>
    </r>
    <r>
      <rPr>
        <b/>
        <sz val="12"/>
        <rFont val="Calibri"/>
        <charset val="134"/>
      </rPr>
      <t xml:space="preserve">
بالمتر المربع: توريد وتنفيذ دهان جوتن عالي الجود او ما يعادلة والعمل يشمل الاتي :  
يشمل هذا البند توريد وتنفيذ جميع الاعمال اللازمة لدهان الواجهات الخارجية للمبنى  باستخدام دهانات عالية الجودة وباللون المحدد من المهندس المشرف والعمل يشمل الاتي :
1- تحضير السطح : تنظيف الجدران الخارجية من الاتربة وبقايا اللياسة باستخدام الفرش .
- اصلاح عيول اللياسة والفجوات والتشققات باستخدام معجون خارجي مقاوم للماء.
-  صنفرة النتوءات واصلاح اي تعشيش او مناطق متاكلة لتسوية السطح قبل البداء.
2- التأسيس ( برايمر خارجي  ) :
- تنفيذ طبقة برايمر اكريليك خارجي مختص مقاوم للرطوبة  بالاسطح الخرسانية واللياسة لضمان الالتصاق الامثل للدهان .
3- تنفيذ طبقات الدهان:
- تنفيذ ثلاث أوجه دهان مقاوم للرطوبة والعوامل الجوية نوعية ممتازة (Elastomeric / Waterproof Paint) أو ما يعادله، طبقاً لتعليمات المهندس المشرف
 يتم تنفبذ الدهان باستخدام الرول والفرش مع الحرص على توزيع الطلاء بشكل متجانس دون اي تكتل.
- اختيار درجة اللمعة حسب متطلبات المشروع ( مطفي - نصف لامع ) .
- التاكد من عدم وجود تجمعات او تفاوت في السماكة.
4- الطبقة النهائية : 
- تنفيذ طبقة حماية نهائية باللون المحدد من قبل المهندس المشرف 
والسعر يشمل توريد جميع المواد ( برايمر معجون خارجي - دهان مقاوم للرطوبة - ادوات التنفيذ - العمالة - السقالات - ادوات الحماية اثناء العمل - تنظيف الموقع بعد الانتهاء )
</t>
    </r>
  </si>
  <si>
    <r>
      <rPr>
        <b/>
        <u/>
        <sz val="12"/>
        <rFont val="Calibri"/>
        <charset val="134"/>
      </rPr>
      <t>أعمال انشاء رمب للمعاقين (رمب صغير بارتفاع 50 سم من سطح الارض الطبيعية ) :</t>
    </r>
    <r>
      <rPr>
        <b/>
        <sz val="12"/>
        <rFont val="Calibri"/>
        <charset val="134"/>
      </rPr>
      <t xml:space="preserve">
بالمقطوعية:عمل رامب خرساني والثمن يشمل  الحفر  في اي نوع من أنواع التربة والردم  وطبقة الأساس من الجعم والبناء  بالحجر البازلتي المربوع من الجوانب سمك(30-35)سم ,والبناء فوق سطح الأرض بحجر بمواصفات حجر المبنى, والفرش  بالشلف سمك15سم وتنفيذ خرسانة خفيفة التسليح بسمك 10سم (مكونة من0.8م3 كري و 0.4م3 رمل و300كجم اسمنت  بورتلاندي لكل متر مكعب خرسانة )وبمقاومة لا تقل عن 300 كجم / سم2 , وعدد الأسياخ عن 5 قطر 8 ملم / م فرش ومثلها غطاء ,مع مراعاة أن يكون الميل بنسبة(1 رأسي:12 إفقي)والثمن يشمل (التخشيبة، قص ووضع الحديد، الصب، هز الخرسانة بالهزاز، الرش ) ,مع الخدمة الجيدة للسطح النهائي وتنفيذ دربزين جانبي من مواسير حديد مجلفن قطر 2هنش وبسماكة 2مم صفين على بعد 12 سم، ويربط بينهما باستخدام مواسير معدنية قطر 1 هنش  وسمك 1.5مم، ويتم تثبيتها على مواسير من نفس مرابيع الحديد المستخدم 2 هنش بسمك 2 مم كل30سم، تثبت من الأسفل على مبسطه بعرض5سم وسمك 2مم ويكون ارتفاع الدربزين(70-90)سم ,مع جميع لوازم التنفيذ بحسب طبيعة الرمب </t>
    </r>
  </si>
  <si>
    <t>مقطوعية</t>
  </si>
  <si>
    <t>اجمالي الكميات لترميم عدد 2 فصول دراسية بلك B</t>
  </si>
  <si>
    <t>اجمالي الكميات لترميم عدد 2 فصول دراسية بلك C</t>
  </si>
  <si>
    <r>
      <rPr>
        <b/>
        <u/>
        <sz val="12"/>
        <rFont val="Calibri"/>
        <charset val="134"/>
      </rPr>
      <t xml:space="preserve">بالمتر المربع/ تلبيس الجدران الداخلية والخارجي اسمنت بورتلاندي: </t>
    </r>
    <r>
      <rPr>
        <b/>
        <sz val="12"/>
        <rFont val="Calibri"/>
        <charset val="134"/>
      </rPr>
      <t xml:space="preserve"> 
تلبيس أسنمتي باستخدام الإسمنت البورتلاندي العادي .والإسمنت البورتلاندي المقاوم للأملاح والرطوبة مكون من ثلاث طبقات ، طبقة طرطشة وطبقة لياسة بسمك 2سم  على جميع الأسقف والحوائط بمونة مكونة من التالي (1:2:1) كيس اسمنت: عربيتين هلسن: عربية نيس .كما يراعى الرش الغزيز بالماء يومياً ولمدة خمسة أيام. 
2.يجب التخشين الإسمنتي لجميع الجدران والحوائط والأسقف الداخلية والمظلات الخارجية والدراوي والسلالم بمونة بنسبة 3:1 مع البؤج والأوتار والطوارف والخدمة بالمحارة بعد التخشين.
3.يجب تنظيف الأسقف والجدران من قطع الأخشاب والشوائب العالقة ورشها بالماء قبل أعمال التلبيس.
4. على المقاول تنفيذ طبقة طرطشة إسمنتية خشنة (400كجم إسمنت/م3 رمل خشن أو هلسن) مع الرش لمدة ثلاثة أيام لجميع الجدران والأسقف الداخلية والدراوي والواجهات.
5.يجب عمل شبك حديد عرض 20سم وسمك لا يقل عن1 ملم عند التقاء الجدران البلك بالجدران الحجر وبالأسقف والأعمدة وفوق مواسير الكهرباء ويثبت بالمسامير من الجهتين قبل تنفيذ الطرطشة.
6.يجب استخدام الأوتار في عملية الوزن رأسياً وأفقياً وعمل مساطر ونقاط تثبيت واستخدام القدة والميزان وفقاً للأصول الفنية المتبعة.
7.على المقاول تسليم أعمال البؤج والأوتار للمهندس المشرف قبل البدء في اعمال التأسيس.
8.يعمل التشطيب والنهو لجميع أعمال التلبيس بالشكل الصحيح مع ضرورة إنهاء الزوايا الداخلية والخارجية الناتجة من تقابل الجدران مع بعضها أو مع عناصر اخري بشكل جيد والاعتناء بها اعتناء خاص ينهو تلك التقابلات مع الأخذ في الاعتبار إن تقابل الأسقف مع الجدران يعمل بشكل مستدير (ربع دائرة نصف قطرها 5سم، وعند الحروف للأعمدة والجدران يتم شطفها 1سم).
9.الكميات المدرجة بالجدول مخصومة الفتحات (ابواب -شبابيك...لخ)</t>
    </r>
  </si>
  <si>
    <r>
      <rPr>
        <b/>
        <u/>
        <sz val="12"/>
        <rFont val="Calibri"/>
        <charset val="134"/>
      </rPr>
      <t xml:space="preserve"> أعمال السقف الخشبي .</t>
    </r>
    <r>
      <rPr>
        <b/>
        <sz val="12"/>
        <rFont val="Calibri"/>
        <charset val="134"/>
      </rPr>
      <t xml:space="preserve">
بالمتر المربع:  ازالة السقف الخشبي القديم  للفصل وتوريد وتركيب سقف خشبي جديد للفصل الدراسي مكون من مرابيع خشبية مقاس (6×4")انش والمسافة بين العمود والعود لا تزيد عن 30 سم  وألواح خشب (ابلكاش) سمك (12)مم وعمل صنفرة بجلخ ريشة خشبي للمرابيع ثم وضع دعامات من الدنقلاصات اسفل المرابيع السقف الخشبي قبل الصب ثم وضع طبقة عازلة مكونة من طبقتين متعامدتين عند تقاطع الفلت بتراكب (0.10)م ويتم تلحيم الفلت باستخدام الحراره (بالدافور) مع عمل صبة خرسانة بسماكة 10 سم بتسليح خفيف بنسبة خلط 1:1.5:3 واسياخ  قطر 8 مم فرش وغطاء لكل متر5 اسياخ والسعر يشمل عمل خرسانة ميول مع عمل نعلة أسمنتية مائلة للجوانب بارتفاع (0.05)م  عمل معجون لتغطية الفراغات بين الابلاكاش وعمل دهان ابيض مقاوم للرطوبة والماء ذات جوده عاليه من الأسفل والعمل يشمل اعمال الطلاء للسقف الخشبي من الداخل باستخدام دهان زيتي خاص بالخشب  وهذا بحسب المواصفات  تعليمات المهندس المشرف.
تسليم كل مواد السقف القديم من مرابيع خشبية قديمة والواح خشبية وتسليمها لادارة المدرسة بمحظر استلام رسمي.</t>
    </r>
  </si>
  <si>
    <r>
      <rPr>
        <b/>
        <u/>
        <sz val="12"/>
        <rFont val="Calibri"/>
        <charset val="134"/>
      </rPr>
      <t>توريد نوافذ الومنيوم:</t>
    </r>
    <r>
      <rPr>
        <b/>
        <sz val="12"/>
        <rFont val="Calibri"/>
        <charset val="134"/>
      </rPr>
      <t xml:space="preserve">
المتر المربع: توريد وتركيب أعمال الألمنيوم للشبابيك (النوافذ ) ذات الجودة العالية قطاع سعودي او ما يعادله ويكون الحلق  قطاع المونيوم لا يقل عن4×8 سم وسمك الألمنيوم لا يقل عن 1.25مم  ويستخدم مطاط خاص لإحكام الغلق ومنع  تسرب الهواء او الماء وجميع الخردوات من مفصلات ومغالق  تكون  اصلية النوع  ومقابض لكزس وزجاج أبيض بسمك لا يقل عن 6 مم مع وزجاج مثلج او مشجر مانع للرؤية (في المواضع المحددة في الرسومات) مع عمل شبك النامس  المانع  للحشرات  للدرفات القابلة للفتح وتثبيت الحلوق من جميع الجوانب ب ثلاثة تثبيتات على الأقل، وتثبيت الزجاج بالربلات الخاصة، مع جميع الخردوات، (القياس من الأبعاد الداخلية) والسعر يشمل عمل كل ما يلزم بما في ذلك تسليم النوافذ القديمة لإدارة المدرسة وعمل محضر استلام بذلك وملء وتعبئة الفراغات و الفواصل بالسليكون الشفاف وكذلك دھان الاكتاف الخارجية لفتحة النافذة بـ دھان مقاوم للرطوبة وجميع ما يلزم لإنهاء البند طبقا للمواصفات وتعليمات المهندس المشرف </t>
    </r>
  </si>
  <si>
    <r>
      <rPr>
        <b/>
        <u/>
        <sz val="12"/>
        <rFont val="Calibri"/>
        <charset val="134"/>
      </rPr>
      <t>بالمترالمربع : ابواب حديد رص مقاس 1.0م × 2.0م :</t>
    </r>
    <r>
      <rPr>
        <b/>
        <sz val="12"/>
        <rFont val="Calibri"/>
        <charset val="134"/>
      </rPr>
      <t xml:space="preserve">
توريد وتركيب أبواب حديد مربوع مرصوص ذات الجودة العالية قطاع سعودي او ما يعادله مقاس (2*1) متر من مربعات حديد سماكة لا تقل عن ( 2 مم) مع صاج تغطية سماكة _1-1.5 مم ) وثلاث مفاصل حديد ثقيل يتضمن تثبيت الحلق الحديدي مقاس  (40×20) مم با ستخدام ثلاثة مثبتات بكل جانب وملء الفراغات بمؤنة اسمنتية والعمل يشمل الدهان وجه ضد الصداء ثم وباللون الزيتي المطلوب ثلاثة أوجة (رش مسدس) فوق طبقة التأسيس المقاومة للصداء مع جميع الخردوات من أقفال وبراويز ومقابض ومغالق  وثلاث مفصلات مع التثبيت الجيد ثلاث تثبيتات  من كل جانب وتكون الحلوق حديد مربوع بعرض لايقل (20) سم مع إزالة كافة آثار اللحام والجلخ وجميع ما يلزم كما يشمل البند خلع السابق وتسليمة ادارة المدرسة  بمحظر تسليم رسمي بحسب المتعارف عليه وانهاء العمل طبقاً للرسومات والمواصفات وتعليمات المهندس المشرف</t>
    </r>
  </si>
  <si>
    <r>
      <rPr>
        <b/>
        <u/>
        <sz val="12"/>
        <rFont val="Calibri"/>
        <charset val="134"/>
      </rPr>
      <t xml:space="preserve">بلاط موزايكو 25×25 سم، بكسر الرخام، أتوماتيكي نوع ممتاز ( درجة A ) او ما يكافئة  ذات جودة عالية:
</t>
    </r>
    <r>
      <rPr>
        <b/>
        <sz val="12"/>
        <rFont val="Calibri"/>
        <charset val="134"/>
      </rPr>
      <t>بالمتر المربع: بلاط موزايكو 25×25 سم، وسمكلا يقل عن 2.5 سم، بكسر الرخام أتوماتيكي، ويكون نصف السماكة بالإسمنت الأبيض، وموحد اللون ويشمل العمل: 
- فرشة من الهلسن أو الرمل (النيس) تحته بسماكة 5 سم.
- يوضع على مونة إسمنتية بنسبة 1: 3 مع تشريب الفواصل بالإسمنت الأبيض. 
- تنفيذ الميلان باتجاه نقاط الصرف (إن وجدت) وفواصل متساوية مع تشريبها بالإسمنت الأبيض 
- الجلي والتنعيم والتلميع الميكانيكي في الموقع بعد التركيب. طبقاً للرسومات والمواصفات، وتعليمات المهندس المشرف</t>
    </r>
  </si>
  <si>
    <r>
      <rPr>
        <b/>
        <u/>
        <sz val="12"/>
        <rFont val="Calibri"/>
        <charset val="134"/>
      </rPr>
      <t>بالمتر الطولي: توريد وتركيب وزرات سيراميك  ذات جودة عالية ( درجة A) او ما يكافئة مقاس (10*40*0.7)سم مشطوفة من احد الحروف (شطفة صناعية) و العمل يشمل:</t>
    </r>
    <r>
      <rPr>
        <b/>
        <sz val="12"/>
        <rFont val="Calibri"/>
        <charset val="134"/>
      </rPr>
      <t xml:space="preserve">
- التخشين اللأزم خلف النعلات في الجدران أو الخرسانة والتنظيف .
- عمل مونة أسمنتية بنسب خلط (3:1) ،وذلك لتركيب ولصق النعلات.
- تركيب الوزرات بحيث لايزيد الجزء البارز عن 5سم من سطح التلبيس النهائي ويراعى أنتظام الفواصل.
- القص المنتظم وبزاوية 45 درجة ،وذلك للقطع عند الأركان بحيث لايظهر سوى الجزء المصقول ) الوجه( عند نقاط الألتقاء ،ويجب عدم ترك إي فراغات بين الوزرات وبراويز الأبواب.
- الترويب بمونة الأسمنت الأبيض وتعبئة الفواصل جيداً.
- المعالجة اللأزمة للسطح النهائي كما يشمل الثمن جميع أعمال التنظيف والتشطيب وتسليم العمل على اكمل وجه بحسب المواصفات والرسومات وتعليمات المهندس المشرف."</t>
    </r>
  </si>
  <si>
    <t>م.ط</t>
  </si>
  <si>
    <r>
      <rPr>
        <b/>
        <sz val="12"/>
        <rFont val="Calibri"/>
        <charset val="134"/>
      </rPr>
      <t xml:space="preserve"> </t>
    </r>
    <r>
      <rPr>
        <b/>
        <u/>
        <sz val="12"/>
        <rFont val="Calibri"/>
        <charset val="134"/>
      </rPr>
      <t>بالمتر الطولي توريد الشراير الخشبية  لفصول المبنى والثمن يشمل:</t>
    </r>
    <r>
      <rPr>
        <b/>
        <sz val="12"/>
        <rFont val="Calibri"/>
        <charset val="134"/>
      </rPr>
      <t xml:space="preserve">
(1) توريد وتركيب الشرائر الخشبية السفلية بخشب سويدي بعرض لايقل عن 10 سم وسماكة 2.5 سم  
(2) غمر جميع الشراير بمادة السيليجرام او ما يماثله لمدة لاتقل عن 24 ساعة  
(3)  معجنة الشراير وسد الفتحات والثقوب في الخشب وكذلك سد الفتحات والثقوب في الحوائط نتيجة عمليات دق المسامير  
(4 )  دهانات الشراير بالدهان الزيتي اللماع وجهين 
(5)  تثبيت الشراير بالحائط باستخدام المسامير الملولبة و الخوابير كل 80 وان تكون اماكن تثبيت الشريرة الخلفية السفلى بحيث تكون عند منسوب جلسات الكراسي المزدوج وان تثبت الشراير السفلية الجانبية عند منسوب جلسات مكاتب الكراسي المزدوجة وأن تثبت الشراير العلوية عتد منسوب اسفل بلاطة السطح  
( 6) تعبئة الفراغات بين الشراير والحوائط ان وجدت بمخلوط غراء الخشب ونشارة الخشب مع تنظيف كافة المخلفات اولا باول وجميع مايلزم بحسب تعليمات المهندس المشرف.</t>
    </r>
  </si>
  <si>
    <r>
      <rPr>
        <b/>
        <u/>
        <sz val="12"/>
        <rFont val="Calibri"/>
        <charset val="134"/>
      </rPr>
      <t>توريد وتركيب قمريات المنيوم مع زجاج معشق سماكة 1.2مم مقاس 1*0.8متر نوعيةنوعية جيدة ( درجة A أو ما يعادلها) من شركة معتمدة :</t>
    </r>
    <r>
      <rPr>
        <b/>
        <sz val="12"/>
        <rFont val="Calibri"/>
        <charset val="134"/>
      </rPr>
      <t xml:space="preserve">
العمل يشمل فك وإزالة القمريات التالفة من الجبس مع تنظيف الفتحة وإزالة المخلفات وترميم حواف الفتحة عند الحاجة , من ثم توريد وتركيب قمريات من الالمنيوم المقذوف نوع ممتاز قطاع لا يقل عن سماكة ( 1.2 مم ) مقاس 1*0.6 م مزودة باطار خارجي واطار داخلي لتثبيت الزجاج , تشمل القمرية تزويد وتركيب زجاج معشق ( Stained Glass ) او زجاج ملون متعدد القطع بسماكه لا تقل عن 4 مم ويشمل العمل الاتي 
- تركيب جميع قطع الزجاج بالمعجون او السيلكون المناسب
- عمل فواصل المنيوم رفيعة بين القطع الملونة 
- حقن الفواصل بمادة مانعة للتسرب لمنع دخول الامطار .
وعمل كل ما يلزم لاستكمال العمل بحسب المواصفات الهندسية وتعليمات المهندس المشرف.</t>
    </r>
  </si>
  <si>
    <t xml:space="preserve">م2 </t>
  </si>
  <si>
    <t xml:space="preserve">اجمالي الكميات لترميم عدد 3 فصول دراسية بلك D </t>
  </si>
  <si>
    <t>بالمتر الطولي: مواسير لتصريف الصرف الصحي من الحمام الى البيارة:
توريد وتركيب مواسيرUPVC سعودي او ما يعادلة ضعط عالي قطر 4 انش سمك لايقل عن 4.4 ملم من الحمام الى البيارة والبند يشمل اعمال الحفر والردم للمواسير تحت سطح الارض وعمل كل مايلزم لانهاء العمل حسب الرسومات والمواصفات وتعليمات المهندس المشرف</t>
  </si>
  <si>
    <t>`</t>
  </si>
  <si>
    <t>الإجمالي العام للمدرسة</t>
  </si>
  <si>
    <t>الوحدة</t>
  </si>
  <si>
    <t>الكمية</t>
  </si>
  <si>
    <t>سعر الوحدة $</t>
  </si>
  <si>
    <t xml:space="preserve">الاجمالي </t>
  </si>
  <si>
    <t>اولاً : جداول الكميات والمواصفات لأعمال ترميم 6 فصول دراسية بالمدرسة بلك A</t>
  </si>
  <si>
    <r>
      <rPr>
        <b/>
        <u/>
        <sz val="12"/>
        <rFont val="Calibri"/>
        <charset val="134"/>
      </rPr>
      <t xml:space="preserve">بالمتر الطولي :مواسير لتصريف مياه الامطار: 
</t>
    </r>
    <r>
      <rPr>
        <b/>
        <sz val="12"/>
        <rFont val="Calibri"/>
        <charset val="134"/>
      </rPr>
      <t xml:space="preserve">بالمتر الطولي :توريد وتركيب مواسير (UPVC) سعودي (او ما يكافئة ) ضغظ عالي وان تنتهي بكوع يرتفع من سطح الارض ب 5 سم لتصريف مياه الامطار قطر4 هنش  وسماكة 4.3 مم على ان يثبت بكلايبات دائرية بقطر الماسورة الخارجية بواقع كليب كل 2متر مثبت تثبيتا جيدا على الجدران وكذا تنفيذ غطاء لكل مخرج من السطح ويراعا تنفيذ الاكواع سدة لسهولة مفاقدة اي انسداد وجميع ما يلزم  طبقا للمواصفات وتعليمات المهندس المشرف                                                           </t>
    </r>
  </si>
  <si>
    <t>اجمالي الكميات لترميم عدد 6 فصول دراسية بلك A</t>
  </si>
  <si>
    <r>
      <rPr>
        <b/>
        <u/>
        <sz val="12"/>
        <rFont val="Calibri"/>
        <charset val="134"/>
      </rPr>
      <t xml:space="preserve">بالمتر المربع/ تلبيس الجدران الداخلية والخارجي اسمنت بورتلاندي: </t>
    </r>
    <r>
      <rPr>
        <b/>
        <sz val="12"/>
        <rFont val="Calibri"/>
        <charset val="134"/>
      </rPr>
      <t xml:space="preserve"> 
تلبيس أسنمتي باستخدام الإسمنت البورتلاندي العادي .والإسمنت البورتلاندي المقاوم للأملاح والرطوبة وبسمك 2 سم على جميع الأسقف والحوائط بمونة مكونة من التالي (1:2:1) كيس اسمنت: عربيتين هلسن: عربية نيس .كما يراعى الرش الغزيز بالماء يومياً ولمدة خمسة أيام. 
2.يجب التخشين الإسمنتي لجميع الجدران والحوائط والأسقف الداخلية والمظلات الخارجية والدراوي والسلالم بمونة بنسبة 3:1 مع البؤج والأوتار والطوارف والخدمة بالمحارة بعد التخشين.
3.يجب تنظيف الأسقف والجدران من قطع الأخشاب والشوائب العالقة ورشها بالماء قبل أعمال التلبيس.
4. على المقاول تنفيذ طبقة طرطشة إسمنتية خشنة (400كجم إسمنت/م3 رمل خشن أو هلسن) مع الرش لمدة ثلاثة أيام لجميع الجدران والأسقف الداخلية والدراوي والواجهات.
5.يجب عمل شبك حديد عرض 20سم وسمك لا يقل عن1 ملم عند التقاء الجدران البلك بالجدران الحجر وبالأسقف والأعمدة وفوق مواسير الكهرباء ويثبت بالمسامير من الجهتين قبل تنفيذ الطرطشة.
6.يجب استخدام الأوتار في عملية الوزن رأسياً وأفقياً وعمل مساطر ونقاط تثبيت واستخدام القدة والميزان وفقاً للأصول الفنية المتبعة.
7.على المقاول تسليم أعمال البؤج والأوتار للمهندس المشرف قبل البدء في اعمال التأسيس.
8.يعمل التشطيب والنهو لجميع أعمال التلبيس بالشكل الصحيح مع ضرورة إنهاء الزوايا الداخلية والخارجية الناتجة من تقابل الجدران مع بعضها أو مع عناصر اخري بشكل جيد والاعتناء بها اعتناء خاص ينهو تلك التقابلات مع الأخذ في الاعتبار إن تقابل الأسقف مع الجدران يعمل بشكل مستدير (ربع دائرة نصف قطرها 5سم، وعند الحروف للأعمدة والجدران يتم شطفها 1سم).
9.الكميات المدرجة بالجدول مخصومة الفتحات (ابواب -شبابيك...لخ)</t>
    </r>
  </si>
  <si>
    <t xml:space="preserve">دهان للسقوف الخشبية  :بالمتر المربع توريد وتنفيذ دهان خاص بالخشب: 
يشمل هذا البند توريد وتنفيذ جميع الاعمال اللازمة لدهان السقف الخشبي باستخدام دهانات خشب عالية الجودة مقاومة للرطوبة والفطريات ويشمل العمل الاتي :
1- تجهيز السطح : تنظيف السطح الخشبي من الغبار والاوساخ باستخدام الفرشاه والهواء المضغوط وصنفره السقف الخشبي بورق صنفرة مناسب لازالة الخشونة والطبقات القديمة غير المتماسكة , سد الفواصل والثقوب باستخدام معجون خشب متوافق مع نوع الدهان.
2- التاسيس : تنفيذ طبقة برايمر خشب لحماية الخشب من الامتصاص الزائد ولضمان التصاق تام لطبقات الدهان اللاحقة .
3- تنفيذ الطلاء للسقف الخشبي : تنفيذ الدهان الزيتي المخصص للخشب باستخدام الرول والفرشاة واختيار اللون المناسب بحسب تعليمات المهندس المشرف. 
- فحص السطح بعد الانتهاء من طبقات الدهان للتاكد من عدم وجود طبقات باهتة او اختلاف في اللون او عيوب سطحية.
4- تنضيف موقع العمل وازالة المخلفات المتبقية من عملية الدهان. </t>
  </si>
  <si>
    <r>
      <rPr>
        <b/>
        <u/>
        <sz val="12"/>
        <rFont val="Calibri"/>
        <charset val="134"/>
      </rPr>
      <t>بلاط موزايكو 25×25 سم، بكسر الرخام، أتوماتيكي نوع ممتاز ( درجة A ) او ما يكافئة  ذات جودة عالية:</t>
    </r>
    <r>
      <rPr>
        <b/>
        <sz val="12"/>
        <rFont val="Calibri"/>
        <charset val="134"/>
      </rPr>
      <t xml:space="preserve">
بالمتر المربع:  بلاط موزايكو 25×25 سم، وسمكلا يقل عن  2.5 سم، بكسر  الرخام أتوماتيكي، ويكون نصف السماكة بالإسمنت الأبيض، وموحد اللون ويشمل العمل : 
- فرشة من الهلسن أو الرمل (النيس) تحته بسماكة 5 سم .
- يوضع على مونة إسمنتية بنسبة 1 : 3 مع تشريب الفواصل بالإسمنت الأبيض. 
- تنفيذ الميلان باتجاه نقاط الصرف (إن وجدت) وفواصل متساوية مع تشريبها بالإسمنت الأبيض 
- الجلي والتنعيم والتلميع الميكانيكي في الموقع بعد التركيب.طبقاً للرسومات والمواصفات، وتعليمات المهندس المشرف</t>
    </r>
  </si>
  <si>
    <r>
      <rPr>
        <b/>
        <u/>
        <sz val="12"/>
        <rFont val="Calibri"/>
        <charset val="134"/>
      </rPr>
      <t>ترميم وصيانة البوابة الرئيسية للمدرسة :-</t>
    </r>
    <r>
      <rPr>
        <b/>
        <sz val="12"/>
        <rFont val="Calibri"/>
        <charset val="134"/>
      </rPr>
      <t xml:space="preserve">
بالمقطوعية : مفاقدة البوابة الرئيسية للمدرسة مقاس (4×2.5) م والعمل يشمل التثبيت الجيد باللحام لجميع أجزاء البوابة الحديدية واستبدال اي قطعة تالفة مع الصنفرة الجيدة لجميع اجزاء البوابة ثم الدهان بريمر3 اوجه ثم الزيتي 3 اوجه لجهتيى البوابة و تنظيف ورفع المخلفات الترابية من امام وخلف وجوانب البوابة الرئيسية و تنفيذ خرسانة مسلحة سماكة 12سم مسلحة تسليح خفيف  5 قطر 10 مم / لكل متر  في الاتجاهين مع تنفيذ طبقة كسر حجر صلب 15. سم اسفل الصبة الخرسانية من الداخل 2.50م ومن الخارج 1.50م مع تنفيذ الميول من الجانبين مع رفع البوابة 5 سم عن سطح الخرسانة المسلحة والثمن يشمل اعمال مفاقدة التلابيس والدهانات المقاومة للرطوبه لا اعمدة البوابه و جميع ما يلزم لانهاء البند طبقا للمواصفات وتعليمات المهندس المشرف .</t>
    </r>
  </si>
  <si>
    <r>
      <rPr>
        <b/>
        <u/>
        <sz val="12"/>
        <rFont val="Calibri"/>
        <charset val="134"/>
      </rPr>
      <t>طبقة عازلة للسطوح :بالمتر المربع:</t>
    </r>
    <r>
      <rPr>
        <b/>
        <sz val="12"/>
        <rFont val="Calibri"/>
        <charset val="134"/>
      </rPr>
      <t xml:space="preserve">
تنفيذ طبقة عازلة للسطوح مكونة من طبقتين فلت متعامدتين و ثلاث طبقات زفلت، و أن ترفع عند الجدران 20 سم و تدخل في الجدار 10سم و ألا يقل التراكب بين طبقة الفلت عن 10 سم + شبك حديد(5×5سم) + خرسانة عادية للميول متوسط سماكة 7.5 سم بنسب خلط 4:2:1 مع عمل نعلة خرسانية مائلة بإرتفاع 20سم تنفذ في نفس وقت صبة خرسانة الميول و مع عمل فواصل تمدد 2سم كل 3 متر و تعبئة الفاصل بالزفلت الحار المختلط بالنيس بنسبة 3:1 مع عمل الميول المناسبة طبقاً للرسوم و المواصفات وتعليمات المهندس المشرف.</t>
    </r>
  </si>
  <si>
    <r>
      <rPr>
        <b/>
        <u/>
        <sz val="12"/>
        <rFont val="Calibri"/>
        <charset val="134"/>
      </rPr>
      <t>دهان املشن ( مائي ) للجدران الداخلية من نوعية جيدة ( درجة A أو ما يعادلها)  من شركة معتمدة :</t>
    </r>
    <r>
      <rPr>
        <b/>
        <sz val="12"/>
        <rFont val="Calibri"/>
        <charset val="134"/>
      </rPr>
      <t xml:space="preserve">
بالمتر المربع: توريد وتنفيذ دهان املشن ( مائي ) عالي الجود والعمل يشمل الاتي :  
1- تحظير السطح :  تنضيف الجدران من الاتربة والملصقات وبقايا الدهان القديم وصنفرتها باستخدام ورق صنفرة ناعم للوصل الى سطح متجانس ونعومة عالية المستوى. 
2- معالج الشروخ : يتم فتح الشروخ وتنظيفها ثم معالجتها باستخدام معجون ايبوكسي ثنائي المكون معتمد وتسويتها وصنفرها بعد الجفاف.
3- التأسيس: تطبيق طبقة برايمر مائي داخلي خاص للاملشن لضمان الالتصاق وتغطية ممتازة. 
4- الدهان النهائي : تنفيذ طبقتيين من الدهان الاملشن المائي الابيض للسقف  ذات جودة عالية  ويجب ان يكون الدهان المستخدم قلقل اللمعان ومقاوم للغبار وسهل التنضيف ويتم استخدام الرول والفرش المناسب لضمان توزيع متجانس وخال من التعرجات او التكتلات.
5- فحص السطح بعد الانتهاء من طبقات الدهان للتاكد من عدم وجود طبقات باهتة او اختلاف في اللون او عيوب سطحية.
6- تنضيف موقع العمل وازالة المخلفات المتبقية من عملية الدهان. </t>
    </r>
  </si>
  <si>
    <r>
      <rPr>
        <b/>
        <u/>
        <sz val="12"/>
        <rFont val="Calibri"/>
        <charset val="134"/>
      </rPr>
      <t xml:space="preserve">بالمتر المربع: بلاط سيراميك بورسلان لجدران الحمامات نوع اسباني او ما يكافئه:
</t>
    </r>
    <r>
      <rPr>
        <b/>
        <sz val="12"/>
        <rFont val="Calibri"/>
        <charset val="134"/>
      </rPr>
      <t xml:space="preserve"> - توريد وتركيب بلاط سراميك غير قابل للانزلاق اسباني نوعية ممتازة او ما يكافئه الحمامات بأبعاد 30*60 سم ويشمل عمل طرطشة غنية بالأسمنت والهلسن ويثبت على مونة إسمنتية بنسبة خلط لا تقل عن (1:3) وتشريب الفواصل بالأسمنت الابيض مع استخدام لاصق البلاط ، طبقا للرسومات والمواصفات وتعليمات المهندس المشرف</t>
    </r>
  </si>
  <si>
    <r>
      <rPr>
        <b/>
        <u/>
        <sz val="12"/>
        <color rgb="FF000000"/>
        <rFont val="Calibri"/>
        <charset val="134"/>
      </rPr>
      <t>حنفيات للحمامات قطر 3/4 هنش:</t>
    </r>
    <r>
      <rPr>
        <b/>
        <sz val="12"/>
        <color rgb="FF000000"/>
        <rFont val="Calibri"/>
        <charset val="134"/>
      </rPr>
      <t xml:space="preserve">
توريد وتركيب حنفيات (مقاومة للصدأ استيلنس ستيل) للحمامات مواصفات أوربية إيطالي او ما يعادلها والبند يشمل التركيب مع ربط الحنفيات بالخزان العلوي بمواسير بلاستيك قطر 3/4 هنش سعودي او ما يعادلة والعمل يشمل تثبيت المواسير والتوصيلات والمحابس بواسطة كليبات وسكاريب من النحاس وكل ما يلزم لوصول الماء الى الحنفيات وبحسب المواصفات وتعليمات المهندس المشرف. </t>
    </r>
  </si>
  <si>
    <t>بالمتر الطولي: مواسير لتصريف الصرف الصحي من الحمام الى البيارة:
توريد وتركيب مواسيرUPVC سعودي او ما يعادله ضغط عالي قطر 4 انش سمك لا يقل عن 4.4 مم من الحمام الى البيارة مع ماسورة التهوية وعمل الميول المناسب 1%. البند يشمل اعمال الحفر بعمق 50سم مع فرشة رملية أسفل المواسير بسمك لا يقل عن 10سم مع الردم حول المواسير بالرمل الناعم مع الدك الجيد ثم الردم النهائي بالتربة مع توفير كل التوصيلات (اكواع، جلب، اغطية تفتيش صغيرة ) وكل ما يلزم لأنهاء العمل حسب الرسومات والمواصفات وتعليمات المهندس المشرف.</t>
  </si>
  <si>
    <t>بالمقطوعية: حفر وبناء بيارة:
حفر بيارة بعمق لا يقل عن 3م وابعاد لا تقل عن قطر 3م مع عمل تشديد الجوانب وتسوية القاع ورفع وازالة المخلفات الى مكان مناسب بعيد عن الموقع حسب الرسومات والمواصفات وتعليمات المهندس المشرف.
عمل صبة نظافة تحت مجرى البناء لجدران البيارة بسماكة 10سم.
توريد وتنفيذ بناء حجر لجدران البيارة بسماكة 40سم وارتفاع لا يقل عن 4م من سطح البيارة بمونة اسمنتية بنسبة خلط 1:3 باستخدام الاسمنت المقاوم ومادة السيكا مع عمل فتحات مناسبة للتصريف بحسب الرسومات والمواصفات وتوجيهات المهندس المشرف.توريد وتنفيذ خرسانة مسلحة لغطاء البيارة بحيث تكون طبقة الحماية لحديد التسليح لا تقل عن 5سم، وحديد التسليح تركي مبروم قطر 12 ملم 6 اسياخ لكل متر، أعمال الخلطة الخرسانية بنسبة خلط (2 كري: 3 نيس خشـن : 1 اسمنت بورتلاندي) مع استخدام مادة السيكا وبحيث لا تقل مقاومة الخرسانة عن 25 نيوتن/مم2، وأعمال الرش بالماء للفترة التي يحددها المهندس، كما يشمل البند توريد وتركيب غطاء باب (70*70سم) من الخرسانة المسلحة سماكة لا تقل عن 10 سم مع عمل مقبض من الحديد قطر 14 ملم، مع إطار لاحتواء الغطاء من الخرسانة المسلحة بإضافة حديد تسليح قطر 10 ملم دائري للاطار وعمل كل ما يلزم لإنهاء العمل، كذلك عمل ماسورة تهوية من الحديد السعودي المجلفن مقاس 4 إنش نوعية ممتازة حسب المواصفات وتعليمات المهندس المشرف.
والبند يشمل عمل كل ما يلزم لإتمام العمل حسب الأصول المهنية والرسومات والمواصفات وتعليمات المهندس المشرف</t>
  </si>
  <si>
    <t>م3</t>
  </si>
  <si>
    <t xml:space="preserve">اجمالي الكميات لترميم عدد 6 حمامات </t>
  </si>
  <si>
    <r>
      <rPr>
        <b/>
        <u/>
        <sz val="12"/>
        <rFont val="Calibri"/>
        <charset val="134"/>
      </rPr>
      <t>بلاط موزايكو 25×25 سم، بكسر الرخام، أتوماتيكي نوع ممتاز (درجة A) او ما يكافئه ذات جودة عالية:
ب</t>
    </r>
    <r>
      <rPr>
        <b/>
        <sz val="12"/>
        <rFont val="Calibri"/>
        <charset val="134"/>
      </rPr>
      <t>المتر المربع: بلاط موزايكو 25×25 سم، وسمك لا يقل عن 2.5 سم، بكسر الرخام أتوماتيكي، ويكون نصف السماكة بالإسمنت الأبيض، وموحد اللون ويشمل العمل: 
- فرشة من الهلسن أو الرمل (النيس) تحته بسماكة 5 سم.
- يوضع على مونة إسمنتية بنسبة 1: 3 مع تشريب الفواصل بالإسمنت الأبيض. 
- تنفيذ الميلان باتجاه نقاط الصرف (إن وجدت) وفواصل متساوية مع تشريبها بالإسمنت الأبيض 
- الجلي والتنعيم والتلميع الميكانيكي في الموقع بعد التركيب. طبقاً للرسومات والمواصفات، وتعليمات المهندس المشرف</t>
    </r>
  </si>
  <si>
    <t>طبقة عازلة للسطوح :بالمتر المربع: تنفيذ طبقة عازلة للسطوح مكونة من طبقتين فلت متعامدتين و ثلاث طبقات زفلت، و أن ترفع عند الجدران 20 سم و تدخل في الجدار 10سم و ألا يقل التراكب بين طبقة الفلت عن 10 سم + شبك حديد(5×5سم) + خرسانة عادية للميول متوسط سماكة 7.5 سم بنسب خلط 4:2:1 مع عمل نعلة خرسانية مائلة بإرتفاع 20سم تنفذ في نفس وقت صبة خرسانة الميول و مع عمل فواصل تمدد 2سم كل 3 متر و تعبئة الفاصل بالزفلت الحار المختلط بالنيس بنسبة 3:1 مع عمل الميول المناسبة طبقاً للرسوم و المواصفات وتعليمات المهندس المشرف.</t>
  </si>
  <si>
    <r>
      <rPr>
        <b/>
        <u/>
        <sz val="12"/>
        <rFont val="Calibri"/>
        <charset val="134"/>
      </rPr>
      <t>مفاقدة نوافذ المنيوم:</t>
    </r>
    <r>
      <rPr>
        <b/>
        <sz val="12"/>
        <rFont val="Calibri"/>
        <charset val="134"/>
      </rPr>
      <t xml:space="preserve">
بالعدد:مفاقدة نوافذ الومنيوم عدد 15 نافذه بأبعاد 1.3*1 م باستبدال التالف نوعية ممتازة بنفس النوعية الموجودة وتشمل (استبدال الزجاج المكسر - مغالق وربلات واكسسوارات - وشبك نامس - مقابض) 
يجب أن تكون جميع قطاعات الألومنيوم والخردوات الداخلة في أعمال الألومنيوم مطابقة للمواصفات القياسية الأمريكية (ASTM B 209) أو المواصفات القياسية البريطانية (BS 1728) مثل ايزوا - لكزس او ما يعادله – يجب ان يكون قطاع الحلوق لا يقل عن 8*4 وسماكة الالمنيوم لا تقل عن 1.3مم وألا يقل طلاء الألومنيوم عن (16) ميكرون.
تقدم عينات للاعتماد النوعية واللون وطريق التركيب والتثبيت.
والثمن يشمل الاتي:
- استبدال الزجاج المكسر بزجاج جديد نوعية ممتازة زجاج شفاف بسمك (6 مم) للنوافذ العادية، وزجاج مثلج/مشجّر مانع للرؤية في المواضع المطلوبة.
- التثبيت الجيد في ثلاثة أماكن بالجدران من كل جانب بواسطة مسامير لولبية وخوابير مع تعبئة الفواصل الصغيرة بمادة السيلكون.  
- استبدال او تثبيت المفصلات وضبط ميزان فتح واغلاق الباب (مزلاج - مفصلات). 
- تركيب مقبض جديد واصاح او استبدال الكالون (مقبض).
- تنظيف الموقع بعد استكمال العمل ورفع المخلفات وتسليم العمل. 
- يتم فك النوافذ التالفة وتسليمها لإدارة المدرسة حسب المتعارف عليه بمحظر تسليم رسمي.
والثمن يشمل كل ما يلزم لإنهاء البند بحسب المواصفات الهندسية وتعليمات المهندس المشرف.  
- عمل جميع القطع المعدنية والبراغي اللازمة مع استخدام ربلات مطاطية اصلية لإحكام الغلق وعمل الثقوب اللازمة لتصريف مياه الأمطار والتي تتجمع داخل الحلق كما يشمل الثمن جميع ما يلزم لأنهاء العمل على أكمل وجه بحسب توجيهات وتعليمات المهندس المشرف.</t>
    </r>
  </si>
  <si>
    <r>
      <rPr>
        <b/>
        <u/>
        <sz val="12"/>
        <rFont val="Calibri"/>
        <charset val="134"/>
      </rPr>
      <t>دهان املشن ( مائي ) للسقوف والجدران الداخلية من نوعية جيدة ( درجة A أو ما يعادلها)  من شركة معتمدة :</t>
    </r>
    <r>
      <rPr>
        <b/>
        <sz val="12"/>
        <rFont val="Calibri"/>
        <charset val="134"/>
      </rPr>
      <t xml:space="preserve">
بالمتر المربع: توريد وتنفيذ دهان املشن ( مائي ) عالي الجود والعمل يشمل الاتي :  
1- تحظير السطح :  تنضيف الجدران من الاتربة والملصقات وبقايا الدهان القديم وصنفرتها باستخدام ورق صنفرة ناعم للوصل الى سطح متجانس ونعومة عالية المستوى. 
2- معالج الشروخ : يتم فتح الشروخ وتنظيفها ثم معالجتها باستخدام معجون ايبوكسي ثنائي المكون معتمد وتسويتها وصنفرها بعد الجفاف.
3- التأسيس: تطبيق طبقة برايمر مائي داخلي خاص للاملشن لضمان الالتصاق وتغطية ممتازة. 
4- الدهان النهائي : تنفيذ طبقتيين من الدهان الاملشن المائي الابيض للسقف  ذات جودة عالية  ويجب ان يكون الدهان المستخدم قلقل اللمعان ومقاوم للغبار وسهل التنضيف ويتم استخدام الرول والفرش المناسب لضمان توزيع متجانس وخال من التعرجات او التكتلات.
5- فحص السطح بعد الانتهاء من طبقات الدهان للتاكد من عدم وجود طبقات باهتة او اختلاف في اللون او عيوب سطحية.
6- تنضيف موقع العمل وازالة المخلفات المتبقية من عملية الدهان. </t>
    </r>
  </si>
  <si>
    <t>بالعدد: توريد وتركيب مغاسل خزف:
- توريد وتركيب مغسلة أيدي من الخزف السعودي او ما يعادله مع السقام مقاس 50سم×45سم  والإكسسوارات التابعة لها نوعية ممتازة والعمل يشمل تنفيذ تصريف المياه باستخدام جميع ما يلزم من هراب وغيره، موصل بمواسير 2.5 هنش مثبتة بالجدران الخارجية من المغسلة إلى غرفة التفتيش الخارجية</t>
  </si>
  <si>
    <r>
      <rPr>
        <b/>
        <u/>
        <sz val="12"/>
        <rFont val="Calibri"/>
        <charset val="134"/>
      </rPr>
      <t>بالمترالمربع : ابواب حديد رص مقاس 1.0م × 2.10م :</t>
    </r>
    <r>
      <rPr>
        <b/>
        <sz val="12"/>
        <rFont val="Calibri"/>
        <charset val="134"/>
      </rPr>
      <t xml:space="preserve">
توريد وتركيب أبواب حديد مربوع مرصوص ذات الجودة العالية قطاع سعودي او ما يعادله مقاس (2.10*1) متر من مربعات حديد سماكة لا تقل عن ( 2 مم) مع صاج تغطية سماكة _1-1.5 مم ) وثلاث مفاصل حديد ثقيل يتضمن تثبيت الحلق الحديدي مقاس  (40×20) مم با ستخدام ثلاثة مثبتات بكل جانب وملء الفراغات بمؤنة اسمنتية والعمل يشمل الدهان وجه ضد الصداء ثم وباللون الزيتي المطلوب ثلاثة أوجة (رش مسدس) فوق طبقة التأسيس المقاومة للصداء مع جميع الخردوات من أقفال وبراويز ومقابض ومغالق  وثلاث مفصلات مع التثبيت الجيد ثلاث تثبيتات  من كل جانب وتكون الحلوق حديد مربوع بعرض لايقل (20) سم مع إزالة كافة آثار اللحام والجلخ وجميع ما يلزم كما يشمل البند خلع السابق وتسليمة ادارة المدرسة  بمحظر تسليم رسمي بحسب المتعارف عليه وانهاء العمل طبقاً للرسومات والمواصفات وتعليمات المهندس المشرف</t>
    </r>
  </si>
  <si>
    <r>
      <rPr>
        <b/>
        <u/>
        <sz val="12"/>
        <rFont val="Calibri"/>
        <charset val="134"/>
      </rPr>
      <t>استبدال الأبواب الخشبية بأبواب المنيوم جديدة عدد (6):</t>
    </r>
    <r>
      <rPr>
        <b/>
        <sz val="12"/>
        <rFont val="Calibri"/>
        <charset val="134"/>
      </rPr>
      <t xml:space="preserve">
بالمتر المربع: استبدال الأبواب الخشبية بأبواب المنيوم جديدة عدد (6) بأبعاد (1.9م *0.7م) ذات جودة عالية قطاع سعودي او ما يعادله ويكون الحلق قطاع المونيوم لا يقل عن4×8 سم وسمك الألمنيوم لا يقل عن 1.25مم مع توريد جميع الخردوات من مفصلات ومغالق ودرفات والعمل يشمل ازالة الابواب القديمة ومعالجة أماكنها بالتلبيس الأسمنتي وتسليمها لإدارة المدرسة وعمل محضر استلام بذلك، وتثبيت الحلوق بالجدران بعدد ثلاث نقاط من كل جانب على الاقل بخوابير من الحديد قطر 16مم وطول 20سم توضع داخل الجدار وتلحم مع ملء وتعبئة الفراغات و الفواصل بالسليكون وفق توجيهات وتعليمات المهندس المشرف.              </t>
    </r>
  </si>
  <si>
    <t xml:space="preserve">مفاقدة شبكة مياة التغذية:
بالمقطوعية :- مفاقدة شبكة مياه التغذية لعدد 6 حمامات ومعالجة الإختلالات والإنقطاعات والتسددات فيها إن وجدت ومعالجة أي تسرب حاصل للمياه خلال الشبكة الواصلة من الخزان العلوي وحتى مخرج المياه داخل الحمامات </t>
  </si>
  <si>
    <r>
      <rPr>
        <b/>
        <u/>
        <sz val="12"/>
        <color rgb="FF000000"/>
        <rFont val="Calibri"/>
        <charset val="134"/>
      </rPr>
      <t>حنفيات للحمامات قطر 3/4 هنش:</t>
    </r>
    <r>
      <rPr>
        <b/>
        <sz val="12"/>
        <color rgb="FF000000"/>
        <rFont val="Calibri"/>
        <charset val="134"/>
      </rPr>
      <t xml:space="preserve">
توريد وتركيب حنفيات (مقاومة للصدأ استيلنس ستيل) للحمامات مواصفات أوربية إيطالي او ما يعادلها والبند يشمل التركيب مع ربط الحنفيات بالخزان العلوي بمواسير بلاستيك قطر 3/4 هنش والعمل يشمل تثبيت المواسير والتوصيلات والمحابس بواسطة كليبات وسكاريب من النحاس وكل ما يلزم لوصول الماء الى الحنفيات وبحسب المواصفات وتعليمات المهندس المشرف. </t>
    </r>
  </si>
  <si>
    <r>
      <rPr>
        <b/>
        <u/>
        <sz val="12"/>
        <rFont val="Calibri"/>
        <charset val="134"/>
      </rPr>
      <t>رف صغير(ستيل أوسيراميك)  لصابونة غسل اليدين + حافظة صابون سائل:</t>
    </r>
    <r>
      <rPr>
        <b/>
        <sz val="12"/>
        <rFont val="Calibri"/>
        <charset val="134"/>
      </rPr>
      <t xml:space="preserve">
بالعدد:- توريد وتركيب الرف +حافظة صابون سائل (ماركة أصلية) وذلك فوق حوض المغسلة على الجدار وتثبيتة بالمسامير مع مراعاة استخدام الدريل للتخريم والسعر يشمل جميع مايلزم لانجاز البند بحسب المواصفات وتعليمات المهندس المشرف..</t>
    </r>
  </si>
  <si>
    <r>
      <rPr>
        <b/>
        <u/>
        <sz val="12"/>
        <rFont val="Calibri"/>
        <charset val="134"/>
      </rPr>
      <t>مواسير بلاستيك ضغط عالي PVC قطر 3/4 هـ</t>
    </r>
    <r>
      <rPr>
        <b/>
        <sz val="12"/>
        <rFont val="Calibri"/>
        <charset val="134"/>
      </rPr>
      <t xml:space="preserve">
بالمتر الطولي :- توريد وتركيب مواسير بلاستيك ضغط عالي PVC قطر 3/4 هـ  سعودي او مايعادله من الخزان الأرضي (الدينامو) الي الخزانات العلوية للحمامات ومن الخزانات العلوية الي داخل الحمامات والثمن يشمل الحفر وجميع لوازم الربط من أكواع ومثلثات ومحابس وغراء والتثبيت بالكليبات كل 3 متر وإجراء اختبار التأكد من عدم تسريب المياه من المواسير وكل مايلزم لإنهاء البند بحسب أصول العمل</t>
    </r>
  </si>
  <si>
    <t>ربط خزان حمامات المدرسه بشبكه المياه الرئيسيه بمواسير هنش 3/4 حديد مجلفن سعودي او ما يعادله  بمسافه 200متر والعمل يشمل دفن المواصير و كل مايلزم من توصيلات ومحابس وعداد مياه 0.5هنش بحسب المواصفات وتعليمات المهندس المشرف</t>
  </si>
  <si>
    <t xml:space="preserve">اجمالي الكميات لترميم عدد  6 حمامات </t>
  </si>
  <si>
    <r>
      <rPr>
        <b/>
        <sz val="22"/>
        <rFont val="Calibri"/>
        <charset val="134"/>
      </rPr>
      <t>الوحدة</t>
    </r>
  </si>
  <si>
    <r>
      <rPr>
        <b/>
        <sz val="22"/>
        <rFont val="Calibri"/>
        <charset val="134"/>
      </rPr>
      <t>الكمية</t>
    </r>
  </si>
  <si>
    <r>
      <rPr>
        <b/>
        <sz val="22"/>
        <rFont val="Calibri"/>
        <charset val="134"/>
      </rPr>
      <t>سعر الوحدة $</t>
    </r>
  </si>
  <si>
    <r>
      <rPr>
        <b/>
        <sz val="22"/>
        <rFont val="Calibri"/>
        <charset val="134"/>
      </rPr>
      <t xml:space="preserve">الاجمالي </t>
    </r>
  </si>
  <si>
    <r>
      <rPr>
        <b/>
        <u/>
        <sz val="12"/>
        <rFont val="Calibri"/>
        <charset val="134"/>
      </rPr>
      <t xml:space="preserve">بالمتر المربع/ تلبيس الجدران الداخليةاسمنت بورتلاندي: </t>
    </r>
    <r>
      <rPr>
        <b/>
        <sz val="12"/>
        <rFont val="Calibri"/>
        <charset val="134"/>
      </rPr>
      <t xml:space="preserve"> 
تلبيس أسنمتي باستخدام الإسمنت البورتلاندي العادي .والإسمنت البورتلاندي المقاوم للأملاح والرطوبة وبسمك 2 سم على جميع الأسقف والحوائط بمونة مكونة من التالي (1:2:1) كيس اسمنت: عربيتين هلسن: عربية نيس .كما يراعى الرش الغزيز بالماء يومياً ولمدة خمسة أيام. 
2.يجب التخشين الإسمنتي لجميع الجدران الداخلية بمونة بنسبة 3:1 مع البؤج والأوتار والطوارف والخدمة بالمحارة بعد التخشين.
3.يجب تنظيف الأسقف والجدران من قطع الأخشاب والشوائب العالقة ورشها بالماء قبل أعمال التلبيس.
4. على المقاول تنفيذ طبقة طرطشة إسمنتية خشنة (400كجم إسمنت/م3 رمل خشن أو هلسن) مع الرش لمدة ثلاثة أيام لجميع الجدران والأسقف الداخلية والدراوي والواجهات.
5.يجب عمل شبك حديد عرض 20سم وسمك لا يقل عن1 ملم عند التقاء الجدران البلك بالجدران الحجر وبالأسقف والأعمدة وفوق مواسير الكهرباء ويثبت بالمسامير من الجهتين قبل تنفيذ الطرطشة.
6.يجب استخدام الأوتار في عملية الوزن رأسياً وأفقياً وعمل مساطر ونقاط تثبيت واستخدام القدة والميزان وفقاً للأصول الفنية المتبعة.
7.على المقاول تسليم أعمال البؤج والأوتار للمهندس المشرف قبل البدء في اعمال التأسيس.
8.يعمل التشطيب والنهو لجميع أعمال التلبيس بالشكل الصحيح مع ضرورة إنهاء الزوايا الداخلية والخارجية الناتجة من تقابل الجدران مع بعضها أو مع عناصر اخري بشكل جيد والاعتناء بها اعتناء خاص ينهو تلك التقابلات مع الأخذ في الاعتبار إن تقابل الأسقف مع الجدران يعمل بشكل مستدير (ربع دائرة نصف قطرها 5سم، وعند الحروف للأعمدة والجدران يتم شطفها 1سم).
9.الكميات المدرجة بالجدول مخصومة الفتحات (ابواب -شبابيك...لخ)</t>
    </r>
  </si>
  <si>
    <r>
      <rPr>
        <b/>
        <u/>
        <sz val="12"/>
        <rFont val="Calibri"/>
        <charset val="134"/>
      </rPr>
      <t>توريد نوافذ الومنيوم:</t>
    </r>
    <r>
      <rPr>
        <b/>
        <sz val="12"/>
        <rFont val="Calibri"/>
        <charset val="134"/>
      </rPr>
      <t xml:space="preserve">
المتر المربع: توريد وتركيب أعمال الألمنيوم للشبابيك (النوافذ ) ذات الجودة العالية قطاع سعودي او ما يعادله ويكون الحلق  قطاع المونيوم لا يقل عن4×8 سم وسمك الألمنيوم لا يقل عن 1.25مم  ويستخدم مطاط خاص لإحكام الغلق ومنع  تسرب الهواء او الماء وجميع الخردوات من مفصلات ومغالق  تكون  اصلية النوع  ومقابض لكزس وزجاج أبيض بسمك لا يقل عن 6 مم مع وزجاج مثلج او مشجر مانع للرؤية (في المواضع المحددة في الرسومات) مع عمل شبك النامس  المانع  للحشرات  للدرفات القابلة للفتح وتثبيت الحلوق من جميع الجوانب ب ثلاثة تثبيتات على الأقل، وتثبيت الزجاج بالربلات الخاصة، مع جميع الخردوات، (القياس من الأبعاد الداخلية) والسعر يشمل عمل كل ما يلزم بما في ذلك تسليم النوافذ القديمة لإدارة المدرسة وعمل محضر استلام بذلك وملء وتعبئة الفراغات و الفواصل بالسليكون الشفاف وكذلك دھان الاكتاف الخارجية لفتحة النافذة بـ دھان مقاوم للرطوبة وجميع ما يلزم لإنهاء البند طبقا للمواصفات وتعليمات المهندس المشرف .
1-	عدد 18 نوافذ (1*1.2) م
2-	عدد 13 نافذه (0.9*0.7) م</t>
    </r>
  </si>
  <si>
    <r>
      <rPr>
        <b/>
        <u/>
        <sz val="12"/>
        <rFont val="Calibri"/>
        <charset val="134"/>
      </rPr>
      <t>ترميم وصيانة شبك الحماية للنوافذ :</t>
    </r>
    <r>
      <rPr>
        <b/>
        <sz val="12"/>
        <rFont val="Calibri"/>
        <charset val="134"/>
      </rPr>
      <t xml:space="preserve">
بالعدد : مفاقدة وصيانة شبك الحماية الحديدي للنوافذ الأمامية والخلفية والعمل يشمل الصيانة للأجزاء التالفة المتهالكة منه و قص التالف وإستبداله بنفس العينة اينما وجدت مع الصنفرة والتثبيت الجيد والدهان المقاوم للرطوبة والصدأ 2 اوجة  بريمر ثم الدهان الزيتي 2 اوجة،والثمن يشمل عمل فتحة مع ماسوره لتصريف مياه الأمطار من الشبابيك مع اعادة ضبط الميول الى ماسورة التصريف وعمل تلابيس ناعمه ,بعد ازالة التلابيس التالفه مع عمل مونه حول الشبابيك و الثمن يشمل عمل جميع ما يلزم لانهاء البند طبقا للمواصفات وتعليمات الهندس المشرف  .
 - شبك حماية للنوافذ مقاس (0.9*0.7) م - عدد 13
 - شبك حماية للنوافذ مقاس (1*1.2) م - عدد 18</t>
    </r>
  </si>
  <si>
    <t>مفاقدة وصيانة الابواب الحديد : 
- بالعدد مفاقدة وصيانة الابواب الحديدية للحمامات والبند يشمل التنظيف والصنفرة من الصدأ واستبدال اي تالف للباب ودهانها بدهان مقاوم للصدأ وجهين وكذلك الدهان بطلاء زيتي وجهين نوعيه ممتازة باللون المطلوب»طبقا للمواصفات وتعليمات المهندس المشرف .</t>
  </si>
  <si>
    <t>مفاقدة صبانة الابواب الحديد : 
- بالعدد مفاقدة وصيانة الابواب الحديدية مقاس والبند يشمل التنظيف والصنفرة من الصدأ واستبدال اي تالف للباب ودهانها بدهان مقاوم للصدأ وجهين وكذلك الدهان بطلاء زيتي وجهين نوعيه ممتازة باللون المطلوب»طبقا للمواصفات وتعليمات المهندس المشرف .</t>
  </si>
  <si>
    <r>
      <rPr>
        <b/>
        <u/>
        <sz val="12"/>
        <rFont val="Calibri"/>
        <charset val="134"/>
      </rPr>
      <t xml:space="preserve">بالمتر المربع: بلاط سيراميك بورسلان لأرضية الحمامات نوع اسباني او ما يكافئه:
</t>
    </r>
    <r>
      <rPr>
        <b/>
        <sz val="12"/>
        <rFont val="Calibri"/>
        <charset val="134"/>
      </rPr>
      <t xml:space="preserve"> - توريد وتركيب بلاط سراميك غير قابل للانزلاق اسباني نوعية ممتازة او ما يكافئه الحمامات بأبعاد 30*60 سم ويشمل عمل طرطشة غنية بالأسمنت والهلسن ويثبت على مونة إسمنتية بنسبة خلط لا تقل عن (1:3) وتشريب الفواصل بالأسمنت الابيض مع استخدام لاصق البلاط ، طبقا للرسومات والمواصفات وتعليمات المهندس المشرف</t>
    </r>
  </si>
  <si>
    <t>معالجة سقف الحمام(الاولاد والبنات) أبعاد (4*2.9) سم حيث يشمل البند كلا من عملية أزالة الجزء المنتهي(التلبيس) و الصنفرة لحديد التسليح(ناعم و خشن) و عملية الطرطشة بالخلطة الاسمنتية و الجبس و عملية التلبيس و الدهان المائي و الزيتي وذلك بحسب تعليمات المهندس المشرف.</t>
  </si>
  <si>
    <t>بالعدد:توريد وتركيب مرحاض عربي (سعودي) مع صندوق طرد:
توريد وتركيب مرحاض عربي باللون المطلوب خزف سعودي او ما يعادلة نوعية ممتازة مع صندوق الطرد (سيفون) ايطالي للحمامات وجميع اكسسواراته لعدد4حمامات، والعمل يشمل تكسير السابق واخراج المخلفات لاماكن تحددها ادارة المدرسة و توريد وتركيب محابس الزاوية ايطالي لخزان الطرد مع توريد وتركيب كوع الريحة وجميع توصيلات الصرف الصحي حتى غرفة التفتيش حسب الأصول الفنية والهندسية وتوجيهات المهندس المشرف.</t>
  </si>
  <si>
    <t>بالعدد: توريد وتركيب مغاسل خزف:
- توريد وتركيب مغسلة أيدي من الخزف السعودي او ما يعادلة مع السقام مقاس 50سم×45سم  والإكسسوارات التابعة لها نوعية ممتازة والعمل يشمل تنفيذ تصريف المياه باستخدام جميع ما يلزم من هراب وغيره، موصل بمواسير 2.5 هنش مثبتة بالجدران الخارجية من المغسلة إلى غرفة التفتيش الخارجية.</t>
  </si>
  <si>
    <t xml:space="preserve">بالمقطوعية :اعمال تمديدات التغذية بالمياه:
توريد وتركيب شبكة تغذية داخلية (مخفية)جديدة للحمامات والمغاسل  ( عدد 4 حمامات +2 مغاسل) والبند يشمل جميع التوصيلات والاكواع و المواسير هنش الا ربع ال PVC  سعودي او ما يعادلة ضغط عالي نوعية ممتازة ومحابس رئيسية لكل حمام ومغسلة على حدا, والبند يشمل ربط الحمامات  والمغاسل بالخزانات العلوية بمواسير PVC سعودي ضغط عالي نوعية ممتازة مع جميع التوابع ( اكواع وتوصيلات ومحابس و... ) نوعية ممتازة , ويشمل فحص الشبكة وتجربتها حسب المواصفات وتعليمات المهندس المشرف. </t>
  </si>
  <si>
    <r>
      <rPr>
        <b/>
        <u/>
        <sz val="12"/>
        <rFont val="Calibri"/>
        <charset val="134"/>
      </rPr>
      <t>مفاقدة وترميم ومعالجة التسرب في خزان حصاد الأمطار بأبعاد 3*3.4*2.80</t>
    </r>
    <r>
      <rPr>
        <b/>
        <sz val="12"/>
        <rFont val="Calibri"/>
        <charset val="134"/>
      </rPr>
      <t xml:space="preserve">
ويشمل العمل التالي :
- اعادة تاهيل خزان  المياه بطبقه من التليس الاسمنتي بنسبة خلط (1:3) مع اضافة السيكا من الداخل تنظيف داخل الخزان جيداً بالماء و عمل جميع مايلزم لاتمام العمل على اكمل وجة.
- الصنفره والدهان  والتثبيت للغطاء الحديد للخزان الأرضي . 
- معالجة التسرب من الخزان وذلك باستخدام المواد العازلة الخاصه بمعالجة تسرب الخزانات  بواسطة شركه وفني متخصص في إستخدام المواد العازلة وأخذ ضمانه بذلك والثمن يشمل اختبارالعوازل بتعبئة الخزان لفتره 7 ايام لضمان سلامة العمل. وعمل جميع مايلزم لإنها العمل بالشكل المطلوب وبحسب المواصفات وتعليمات المهندس المشرف.</t>
    </r>
  </si>
  <si>
    <r>
      <rPr>
        <b/>
        <u/>
        <sz val="12"/>
        <rFont val="Calibri"/>
        <charset val="134"/>
      </rPr>
      <t xml:space="preserve">دهان مقاوم للرطوبة للجدران الخارجية نوعية جيدة ( درجة A أو ما يعادلها)  من شركة معتمدة:
</t>
    </r>
    <r>
      <rPr>
        <b/>
        <sz val="12"/>
        <rFont val="Calibri"/>
        <charset val="134"/>
      </rPr>
      <t>بالمتر المربع: توريد وتنفيذ جميع الاعمال اللازمة لدهان جدران بيت الدرج من الخارج والممرات باستخدام دهان مقاوم للرطوبة عالي الجوده وباللون المحدد من المهندس المشرف والعمل يشمل الاتي :
1- تحضير السطح : تنظيف الجدران الخارجية من الاتربة والملصقات وبقايا اللياسة باستخدام الفرش .
- اصلاح عيول اللياسة والفجوات والتشققات باستخدام معجون خارجي مقاوم للماء.
-  صنفرة النتوءات واصلاح اي تعشيش او مناطق متاكلة لتسوية السطح قبل البداء.
2- التأسيس ( برايمر خارجي  ) :
- تنفيذ طبقة برايمر اكريليك خارجي مختص مقاوم للرطوبة  بالاسطح الخرسانية واللياسة لضمان الالتصاق الامثل للدهان .
3- تنفيذ طبقات الدهان:
- تنفيذ ثلاث أوجه دهان مقاوم للرطوبة والعوامل الجوية نوعية ممتازة (Elastomeric / Waterproof Paint) أو ما يعادله، طبقاً لتعليمات المهندس المشرف
 يتم تنفبذ الدهان باستخدام الرول والفرش مع الحرص على توزيع الطلاء بشكل متجانس دون اي تكتل.
- اختيار درجة اللمعة حسب متطلبات المشروع ( مطفي - نصف لامع ) .
- التاكد من عدم وجود تجمعات او تفاوت في السماكة.
4- الطبقة النهائية : 
- تنفيذ طبقة حماية نهائية باللون المحدد من قبل المهندس المشرف 
والسعر يشمل توريد جميع المواد ( برايمر معجون خارجي - دهان مقاوم للرطوبة - ادوات التنفيذ - العمالة - السقالات - ادوات الحماية اثناء العمل - تنظيف الموقع بعد الانتهاء )</t>
    </r>
  </si>
  <si>
    <r>
      <rPr>
        <b/>
        <u/>
        <sz val="12"/>
        <rFont val="Calibri"/>
        <charset val="134"/>
      </rPr>
      <t>نوافذ الومنيوم :</t>
    </r>
    <r>
      <rPr>
        <b/>
        <sz val="12"/>
        <rFont val="Calibri"/>
        <charset val="134"/>
      </rPr>
      <t xml:space="preserve">
 المتر المربع: توريد وتركيب أعمال الألمنيوم للشبابيك (النوافذ ) ذات الجودة العالية قطاع سعودي او ما يعادله ويكون الحلق  قطاع المونيوم لا يقل عن4×8 سم وسمك الألمنيوم لا يقل عن 1.25مم  ويستخدم مطاط خاص لإحكام الغلق ومنع  تسرب الهواء او الماء وجميع الخردوات من مفصلات ومغالق  تكون  اصلية النوع  ومقابض لكزس وزجاج أبيض بسمك لا يقل عن 6 مم مع وزجاج مثلج او مشجر مانع للرؤية (في المواضع المحددة في الرسومات) مع عمل شبك النامس  المانع  للحشرات  للدرفات القابلة للفتح وتثبيت الحلوق من جميع الجوانب ب ثلاثة تثبيتات على الأقل، وتثبيت الزجاج بالربلات الخاصة، مع جميع الخردوات، (القياس من الأبعاد الداخلية) والسعر يشمل عمل كل ما يلزم بما في ذلك تسليم النوافذ القديمة لإدارة المدرسة وعمل محضر استلام بذلك وملء وتعبئة الفراغات و الفواصل بالسليكون الشفاف وكذلك دھان الاكتاف الخارجية لفتحة النافذة بـ دھان مقاوم للرطوبة وجميع ما يلزم لإنهاء البند طبقا للمواصفات وتعليمات المهندس المشرف 
1-	عدد 18 نوافذ 0.85*1.2م
2-	عدد 24 نافذه 1.1*1.3م</t>
    </r>
  </si>
  <si>
    <t>توريد وتركيب باب خشبي جديد بقياس (1×2 م) من خشب منشأ سويدي (أو ما يعادله)، ويشمل:
الحلق(الدوار)، المفصلات، الأقفال، المقابض، الدهان الكامل، وضبط التركيب طبقاً للمواصفات وتعليمات المهندس المشرف</t>
  </si>
  <si>
    <r>
      <rPr>
        <b/>
        <u/>
        <sz val="12"/>
        <rFont val="Calibri"/>
        <charset val="134"/>
      </rPr>
      <t>ترميم الابواب الخشب  للفصول بعدد 5 أبواب بأبعاد 2*1 م :</t>
    </r>
    <r>
      <rPr>
        <b/>
        <sz val="12"/>
        <rFont val="Calibri"/>
        <charset val="134"/>
      </rPr>
      <t xml:space="preserve">
يشمل هذا البند جميع الاعمال والمواد اللازمة لتنفيذ صيانة شاملة لعدد ( 8 ابواب ) خشبية لفصول المدرسة وذلك وفق الاتي:
- فك حلوق الابواب وفحصها
- تثبيت الحلق الخشبي واعادة ضبط استقامته
- صنفرة كاملة للباب وازالة الطلاء القديم ومعالجة العيوب بمعجون خشب 
- دهان الباب بوجهة اساس ووجهين دهان زيتي نهائي 
- استبدال او تثبيت المفصلات وضبط ميزان فتح واغلاق الباب ( مزلاج - مفصلات) 
- تركيب مقبض جديد واصاح او استبدال الكالون ( مقبض )
- تنظيف الموقع بعد استكمال العمل ورفع المخلفات وتسليم العمل 
والثمن يشمل كل ما يلزم لإنهاء البند  بحسب المواصفات الهندسية وتعليمات المهندس المشرف.      </t>
    </r>
  </si>
  <si>
    <t xml:space="preserve">توريد وتركيب وحدة إضاءة عادية LED :
بالعدد:  توريد وتركيب وحدة إضاءة اقتصادية 20وات مع المفتاح والتثبيت والثمن يشمل كل ما يلزم لتضغيل الاضاءه طبقاً للمواصفات وتعليمات المهندس المشرف. </t>
  </si>
  <si>
    <t>توريد وتركيب مأخذ كهرباء قوة 13A :
بالعدد:  توريد وتركيب مأخذ كهرباء قوة 13  A ، يركب داخل الحائط مع جميع المستلزمات مع التثبيت بالمسامبر القلاووظ، واختبار وضمان التشغيل له  يشمل البند ازالة المٱخذ التالفة المٱخذ التالفه وكل مايلزم لانهاء البند  طبقاً للرسومات والمواصفات وتعليمات المهندس المشرف.</t>
  </si>
  <si>
    <t xml:space="preserve">تصفيه السطح من المخلفات والاشجار وفتح مزراب جديد في نقطه تجمع المياه والعمل يشمل كل مايلزم لتنفيذ البند بحسب توجيهات المهندس المشرف
</t>
  </si>
  <si>
    <t>ترميم وصيانة البوابة الرئيسية للمدرسة :-
بالمقطوعية : مفاقدة البوابة الرئيسية للمدرسة مقاس (4×2.5) م والعمل يشمل التثبيت الجيد باللحام لجميع أجزاء البوابة الحديدية واستبدال اي قطعة تالفة مع الصنفرة الجيدة لجميع اجزاء البوابة ثم الدهان بريمر3 اوجه ثم الزيتي 3 اوجه لجهتيى البوابة و تنظيف ورفع المخلفات الترابية من امام وخلف وجوانب البوابة الرئيسية و تنفيذ خرسانة مسلحة سماكة 12سم مسلحة تسليح خفيف  5 قطر 10 مم / لكل متر  في الاتجاهين مع تنفيذ طبقة كسر حجر صلب 15. سم اسفل الصبة الخرسانية من الداخل 2.50م ومن الخارج 1.50م مع تنفيذ الميول من الجانبين مع رفع البوابة 5 سم عن سطح الخرسانة المسلحة والثمن يشمل اعمال مفاقدة التلابيس والدهانات المقاومة للرطوبه لا اعمدة البوابه و جميع ما يلزم لانهاء البند طبقا للمواصفات وتعليمات المهندس المشرف .</t>
  </si>
  <si>
    <t>اجمالي الكميات لترميم عدد 6 فصول دراسية</t>
  </si>
  <si>
    <r>
      <rPr>
        <b/>
        <u/>
        <sz val="12"/>
        <color rgb="FF000000"/>
        <rFont val="Calibri"/>
        <charset val="134"/>
      </rPr>
      <t xml:space="preserve">حنفيات المغاسل قطر 3/4 هنش:
</t>
    </r>
    <r>
      <rPr>
        <b/>
        <sz val="12"/>
        <color rgb="FF000000"/>
        <rFont val="Calibri"/>
        <charset val="134"/>
      </rPr>
      <t xml:space="preserve">توريد وتركيب حنفيات طويل (مقاومة للصدأ استيلنس ستيل) للمغاسل مواصفات أوربية إيطالي او ما يعادلها والبند يشمل التركيب مع ربط الحنفيات بالخزان العلوي بمواسير بلاستيك قطر 3/4 هنش سعودي او ما يعادلة والعمل يشمل تثبيت المواسير والتوصيلات والمحابس بواسطة كليبات وسكاريب من النحاس وكل ما يلزم لوصول الماء الى الحنفيات وبحسب المواصفات وتعليمات المهندس المشرف. </t>
    </r>
  </si>
  <si>
    <t xml:space="preserve">اجمالي الكميات لترميم عدد 4 حمامات </t>
  </si>
  <si>
    <t>عمل خرسانة مسلحة للجسور للجسور:
 توريد وتنفيد اعمال خرسانة مسلحة للجسور بسماكة 0.2*0.2 سم الرابطة اسفل السقف الخشبي للفصول  بنسبة خلط (1:2:4)  بمعدل 6 اكياس للمتر المكعب الواحد  والبند يشمل النجارة والحدادة والصب بحسب المواصفات التالية :-
 1) عمل محاور والملاحظات على ارض الواقع 
.2) الخشب المستخدم يكون نظيف للعمل به
 3) مقاومة لا تقل عن20كجم/سم2  السعر يشمل توريد اسياخ حديد رئيسية قطر 14 كانات قطر 8 وتثبيتها جيدا باستخدام اسلاك حديد بمسافة كل 0.20 سم والرش والهز ونهاء العمل بحسب المواصفات وتعليمات المهندس المشرف</t>
  </si>
  <si>
    <r>
      <rPr>
        <b/>
        <sz val="12"/>
        <color rgb="FF000000"/>
        <rFont val="Calibri"/>
        <charset val="134"/>
      </rPr>
      <t>بالعدد: ابواب حديد رص مقاس 1.0م × 2.0م :</t>
    </r>
    <r>
      <rPr>
        <b/>
        <sz val="12"/>
        <rFont val="Calibri"/>
        <charset val="134"/>
      </rPr>
      <t xml:space="preserve">
توريد وتركيب أبواب حديد مربوع مرصوص (40×20) مم شكل تقليدي والعمل يشمل الدهان وجه ضد الصداء ثم وباللون الزيتي المطلوب ثلاثة أوجة (رش مسدس) فوق طبقة التأسيس المقاومة للصداء مع جميع الخردوات من أقفال وبراويز ومقابض ومغالق  وثلاث مفصلات مع التثبيت الجيد ثلاث تثبيتات  من كل جانب وتكون الحلوق حديد مربوع بعرض لايقل (20) سم مع إزالة كافة آثار اللحام والجلخ وجميع ما يلزم كما يشمل البند خلع السابق وتسليمة ادارة المدرسة بحسب المتعارف عليه وانهاء العمل طبقاً للمواصفات وتعليمات المهندس المشرف</t>
    </r>
  </si>
  <si>
    <r>
      <rPr>
        <b/>
        <u/>
        <sz val="12"/>
        <rFont val="Calibri"/>
        <charset val="134"/>
      </rPr>
      <t>توريد نوافذ الومنيوم:</t>
    </r>
    <r>
      <rPr>
        <b/>
        <sz val="12"/>
        <rFont val="Calibri"/>
        <charset val="134"/>
      </rPr>
      <t xml:space="preserve">
المتر المربع: توريد وتركيب أعمال الألمنيوم للشبابيك (النوافذ ) ذات الجودة العالية قطاع سعودي او ما يعادله ويكون الحلق  قطاع المونيوم لا يقل عن4×8 سم وسمك الألمنيوم لا يقل عن 1.25مم  ويستخدم مطاط خاص لإحكام الغلق ومنع  تسرب الهواء او الماء وجميع الخردوات من مفصلات ومغالق  تكون  اصلية النوع  ومقابض لكزس وزجاج أبيض بسمك لا يقل عن 6 مم مع وزجاج مثلج او مشجر مانع للرؤية (في المواضع المحددة في الرسومات) مع عمل شبك النامس  المانع  للحشرات  للدرفات القابلة للفتح وتثبيت الحلوق من جميع الجوانب ب ثلاثة تثبيتات على الأقل، وتثبيت الزجاج بالربلات الخاصة، مع جميع الخردوات، (القياس من الأبعاد الداخلية) والسعر يشمل عمل كل ما يلزم بما في ذلك تسليم النوافذ القديمة لإدارة المدرسة وعمل محضر استلام بذلك وملء وتعبئة الفراغات و الفواصل بالسليكون الشفاف وكذلك دھان الاكتاف الخارجية لفتحة النافذة بـ دھان مقاوم للرطوبة وجميع ما يلزم لإنهاء البند طبقا للمواصفات وتعليمات المهندس المشرف .</t>
    </r>
  </si>
  <si>
    <t>مواسير بلاستيك UPVC  لتصريف مياه الأمطار قطر4هنش :بالمتر الطولي:
توريد وتركيب مواسير بلاستيك  (UPVC ) لتصريف مياه الأمطار قطر (4هنش)وسمك 3.2 مم، وتثبت بالجدران بكليبات على مسافة (1-1.50)متربشكلٍ ، طبقاً للمواصفات، وتعليمات المهندس المشرف</t>
  </si>
  <si>
    <r>
      <rPr>
        <b/>
        <sz val="12"/>
        <color rgb="FF000000"/>
        <rFont val="Calibri"/>
        <charset val="134"/>
      </rPr>
      <t xml:space="preserve">توريد وتركيب وحدة إضاءة عادية LED :
بالعدد:  توريد وتركيب وحدة إضاءة اقتصادية 20وات مع المفتاح والتثبيت والثمن يشمل كل ما يلزم لتضغيل الاضاءه طبقاً للمواصفات وتعليمات المهندس المشرف. </t>
    </r>
  </si>
  <si>
    <r>
      <rPr>
        <b/>
        <sz val="12"/>
        <color rgb="FF000000"/>
        <rFont val="Calibri"/>
        <charset val="134"/>
      </rPr>
      <t>توريد وتركيب مأخذ كهرباء قوة 13A :
بالعدد:  توريد وتركيب مأخذ كهرباء قوة 13  A ، يركب داخل الحائط مع جميع المستلزمات مع التثبيت بالمسامبر القلاووظ، واختبار وضمان التشغيل له  يشمل البند ازالة المٱخذ التالفة المٱخذ التالفه وكل مايلزم لانهاء البند  طبقاً للرسومات والمواصفات وتعليمات المهندس المشرف.</t>
    </r>
  </si>
  <si>
    <t>بلاط موزايكو 25×25 سم، بكسر الرخام، أتوماتيكي للممر  :
بالمتر المربع:  بلاط موزايكو 25×25 سم، وسمك 2.5 سم، بكسر  الرخام أتوماتيكي، ويكون نصف السماكة
 بالإسمنت الأبيض، وموحد اللون ,ويشمل فرشة من الهلسن أو الرمل (النيس) تحته، ويوضع على مونة إسمنتية بنسبة 1 : 3 مع تشريب الفواصل بالإسمنت الأبيض، والجلي والتنعيم والتلميع الميكانيكي في الموقع بعد التركيب. والعمل يشمل ازاله البلاط القديم المتهالك طبقاً لمواصفات، وتعليمات المهندس المشرف</t>
  </si>
  <si>
    <t>بالمتر المكعب :  توريد و  تنفيذ درج من الحجر  محلي لزوم المداخل لممر الفصول
درج حجر  محلي   للمداخل الفصول عرض الجزء القائم  15سم وسمكه 2سم و الجزء النائم  30سم وسمك 3 سم،عدد ثلاث درجات بارتفاع كلي 50سم تبنئ في مدخلين عرض الدرج 2متر ويشمل العمل الدفان والتلابيس وبلاط الموازيكو  التنفيذ باعلى درجات الجودة وعمل المونة الاسمنتية بنسبة 1:3 وكل مايلزم لانهاء البند طبقا للمواصفات وتعليمات المهندس المشرف</t>
  </si>
  <si>
    <r>
      <rPr>
        <b/>
        <u/>
        <sz val="12"/>
        <color rgb="FF000000"/>
        <rFont val="Calibri"/>
        <charset val="134"/>
      </rPr>
      <t xml:space="preserve">حنفيات المغاسل قطر 3/4 هنش:
</t>
    </r>
    <r>
      <rPr>
        <b/>
        <sz val="12"/>
        <color rgb="FF000000"/>
        <rFont val="Calibri"/>
        <charset val="134"/>
      </rPr>
      <t xml:space="preserve">توريد وتركيب حنفيات طويل (مقاومة للصدأ استيلنس ستيل) للمغاسل مواصفات أوربية إيطالي او ما يعادلها والبند يشمل التركيب مع ربط الحنفيات بالخزان العلوي بمواسير بلاستيك قطر 3/4 هنش سعودي ااو ما يعادلة والعمل يشمل تثبيت المواسير والتوصيلات والمحابس بواسطة كليبات وسكاريب من النحاس وكل ما يلزم لوصول الماء الى الحنفيات وبحسب المواصفات وتعليمات المهندس المشرف. </t>
    </r>
  </si>
  <si>
    <t>1</t>
  </si>
  <si>
    <t xml:space="preserve">اعمال تسوية الموقع  والحقر :- الحفر في اي نوع من انواع التربة للقواعد والأساسات :بالمتر المكعب:
 الحفر في اي نوع من انواع التربة للقواعد والأساسات حتى المنسوب الصالح للتأسيس ، ويشمل السعر نزح المياه -إن وجدت- بحيث يكون قاع الحفر أفقياً على الميزان ويرش بالماء ويدك جيداً، وتسند جوانب الحفر لغرض حمايتها من الانهيار ، ورفع المخلفات  الزائده ونقلها الى المقالب التى تحددها  السلطات المحلية،مع المحافظة على الخدمات العامة (خطوط مياه -مجاري-هاتف-كهرباء ...الخ) ويتحمل المقاول إصلاح واستبدال ما قد يتلف من ذلك نتيجة تنفيذ المشروع طبقاً للرسومات والمواصفات، </t>
  </si>
  <si>
    <r>
      <rPr>
        <b/>
        <sz val="12"/>
        <color rgb="FF000000"/>
        <rFont val="Calibri"/>
        <charset val="134"/>
      </rPr>
      <t>م3</t>
    </r>
  </si>
  <si>
    <t>2</t>
  </si>
  <si>
    <t>3</t>
  </si>
  <si>
    <t>خرسانة عادية 10 سم، 180 كجم/سم2، تحت القواعد والأساسات، إسمنت بورتلاندي :بالمتر المربع:خرسانة عادية تحت القواعد والأساسات باستخدام الإسمنت البورتلاندي المقاوم للكبريتات، سمك 10 سم، مكونة من(0.8م3 كري و 0.4م3 رمل و275كجم اسمنت لكل متر مكعب خرسانة وبمقاومة لا تقل عن 180 كجم / سم2 ) بعد 28 يوم ,ويشمل العمل(الرش والدك الياً تحت القواعد والتخشيبة، الصب، وكل ما يلزم، طبقاً للرسومات والمواصفات وتعليمات المهندس المشرف.</t>
  </si>
  <si>
    <r>
      <rPr>
        <b/>
        <sz val="12"/>
        <color rgb="FF000000"/>
        <rFont val="Calibri"/>
        <charset val="134"/>
      </rPr>
      <t>م2</t>
    </r>
  </si>
  <si>
    <t>4</t>
  </si>
  <si>
    <t>خرسانة عادية للأرضيات 10سم مع صولنج، إسمنت بورتلاندي :بالمتر المربع :توريد وتنفيذ خرسانة عادية للأرضيات سمك 10سم إسمنت بورتلاندي المقاوم للكبريتات، وبمقاومة لا تقل عن 250 كجم/سم2، مع  وضع فرشة كسر احجار (صولنج) تحتها بسمك لا يقل عن 15سم،  مكونة من(0.8م3 كري و 0.4م3 رمل و250كجم اسمنت لكل متر مكعب خرسانة طبقاً للرسومات والمواصفات وتعليمات المهندس المشرف.</t>
  </si>
  <si>
    <t>5</t>
  </si>
  <si>
    <t>6</t>
  </si>
  <si>
    <t>7</t>
  </si>
  <si>
    <t>8</t>
  </si>
  <si>
    <r>
      <rPr>
        <b/>
        <u/>
        <sz val="12"/>
        <color rgb="FF000000"/>
        <rFont val="Calibri"/>
        <charset val="134"/>
      </rPr>
      <t>أحجار الجعم للأساسات:</t>
    </r>
    <r>
      <rPr>
        <b/>
        <sz val="12"/>
        <color rgb="FF000000"/>
        <rFont val="Calibri"/>
        <charset val="134"/>
      </rPr>
      <t xml:space="preserve">
بالمتر المكعب:- أعمال المباني من الحجر الجعم للأساسات أسفل الكرسي من أحجار المنطقة بحيث يكون ارتفاع البناء 35 سم و العرض 60سم ويحق للمهندس المشرف تخفيض او زيادة العمق حسب ما يراه مناسبا بحسب نوعية التربة وتكون الأحجار صلبة وقوية وغير قابلة لامتصاص الماء حسب المقاطع وتكون الأحجار خالية من العروق والفجوات وارتفاع الطبقة الواحدة لا يزيد عن 25 سم ويكون البناء بالمونة الاسمنتية وكذلك بنسبة الخلطة العادية 65 % حجر و 35 % خرسانة عادية حتى المناسيب التصميمية أو الصفر المعماري طبقاً للرسومات وكل ما يلزم لإنهاء البند حسب الأصول الفنية المتبعة وتعليمات المهندس المشرف.</t>
    </r>
  </si>
  <si>
    <t>9</t>
  </si>
  <si>
    <r>
      <rPr>
        <b/>
        <u/>
        <sz val="12"/>
        <color rgb="FF000000"/>
        <rFont val="Calibri"/>
        <charset val="134"/>
      </rPr>
      <t>مباني حجر مربوع من احجار المنطقة :</t>
    </r>
    <r>
      <rPr>
        <b/>
        <sz val="12"/>
        <color rgb="FF000000"/>
        <rFont val="Calibri"/>
        <charset val="134"/>
      </rPr>
      <t xml:space="preserve">
المتر المكعب: بناء حجر مربوع للكرسي من احجار المنطقة سمك جدار البناء 40 سم وأن تكون احجار البناء مسبلة وخالية من العروق والفجوات وارتفاع الصف لا يزيد عن 30سم وان يكون البناء بالمونة الاسمنتية بنسبة 3:1(اسمنت: رمل) مع التدريز والتكحيل والتلوين للمباني من منسوب الارض والتدريز  والتلعيص الجيد للمباني من اسفل منسوب الارض مع الرش والتعبئة  الجيدة بين الفراغ  الذي بين حجر التكسية (الظهارة) والبطانة بالخرسانة العادية بنسبة خلط (1:اسمنت:2.5 رمل:5كري) وعلى ان يكون الكري متدرج. ويجب الربط بين الظهارة والبطانة بأحجار طوليه متداخله على كامل سمك الحائط كل اثنين متر طولي في كل صفة مباني مع مراعاة تداخل الاحجار عند اتصال جداريين، طبقاً للرسومات .والمواصفات، وتعليمات المهندس المشرف.</t>
    </r>
  </si>
  <si>
    <t>10</t>
  </si>
  <si>
    <r>
      <rPr>
        <b/>
        <sz val="12"/>
        <color rgb="FF000000"/>
        <rFont val="Calibri"/>
        <charset val="134"/>
      </rPr>
      <t>مباني بلك مفرغ 20 سم، أتوماتيكي : بالمتر المربع:مباني بلك (بردين) إسمنتي أتوماتيكي مفرغ سمك 20 سم،للقواطع الداخلية وحيثما يلزم, ويُبنى بالمونة الإسمنتية بنسبة 1 : 3(اسمنت: رمل مغربل كسارة ) ، طبقاً للرسومات .والمواصفات، وتعليمات المهندس المشرف.</t>
    </r>
  </si>
  <si>
    <t>11</t>
  </si>
  <si>
    <t>12</t>
  </si>
  <si>
    <t>13</t>
  </si>
  <si>
    <r>
      <rPr>
        <b/>
        <u/>
        <sz val="12"/>
        <rFont val="Calibri"/>
        <charset val="134"/>
      </rPr>
      <t>بلاط موزايكو 25×25 سم، بكسر الرخام، أتوماتيكي نوع ممتاز (درجة A) او ما يكافئه ذات جودة عالية:</t>
    </r>
    <r>
      <rPr>
        <b/>
        <sz val="12"/>
        <rFont val="Calibri"/>
        <charset val="134"/>
      </rPr>
      <t xml:space="preserve">
بالمتر المربع: بلاط موزايكو 25×25 سم، وسمك لا يقل عن 2.5 سم، بكسر الرخام أتوماتيكي، ويكون نصف السماكة بالإسمنت الأبيض، وموحد اللون ويشمل العمل: 
- فرشة من الهلسن أو الرمل (النيس) تحته بسماكة 5 سم.
- يوضع على مونة إسمنتية بنسبة 1: 3 مع تشريب الفواصل بالإسمنت الأبيض. 
- تنفيذ الميلان باتجاه نقاط الصرف (إن وجدت) وفواصل متساوية مع تشريبها بالإسمنت الأبيض 
- الجلي والتنعيم والتلميع الميكانيكي في الموقع بعد التركيب. طبقاً للرسومات والمواصفات، وتعليمات المهندس المشرف</t>
    </r>
  </si>
  <si>
    <t>14</t>
  </si>
  <si>
    <t>بالمتر الطولي: توريد وتركيب وزرات سيراميك  ذات جودة عالية ( درجة A) او ما يكافئة مقاس (10*40*0.7)سم مشطوفة من احد الحروف (شطفة صناعية) و العمل يشمل:
- التخشين اللأزم خلف النعلات في الجدران أو الخرسانة والتنظيف .
- عمل مونة أسمنتية بنسب خلط (3:1) ،وذلك لتركيب ولصق النعلات.
- تركيب الوزرات بحيث لايزيد الجزء البارز عن 5سم من سطح التلبيس النهائي ويراعى أنتظام الفواصل.
- القص المنتظم وبزاوية 45 درجة ،وذلك للقطع عند الأركان بحيث لايظهر سوى الجزء المصقول ) الوجه( عند نقاط الألتقاء ،ويجب عدم ترك إي فراغات بين الوزرات وبراويز الأبواب.
- الترويب بمونة الأسمنت الأبيض وتعبئة الفواصل جيداً.
- المعالجة اللأزمة للسطح النهائي كما يشمل الثمن جميع أعمال التنظيف والتشطيب وتسليم العمل على اكمل وجه بحسب المواصفات والرسومات وتعليمات المهندس المشرف."</t>
  </si>
  <si>
    <r>
      <rPr>
        <b/>
        <sz val="12"/>
        <color rgb="FF000000"/>
        <rFont val="Calibri"/>
        <charset val="134"/>
      </rPr>
      <t>م. ط</t>
    </r>
  </si>
  <si>
    <t>15</t>
  </si>
  <si>
    <t>16</t>
  </si>
  <si>
    <t>17</t>
  </si>
  <si>
    <t>18</t>
  </si>
  <si>
    <r>
      <rPr>
        <b/>
        <u/>
        <sz val="12"/>
        <color rgb="FF000000"/>
        <rFont val="Calibri"/>
        <charset val="134"/>
      </rPr>
      <t>شبك حماية للنوافذ مصبعات:</t>
    </r>
    <r>
      <rPr>
        <b/>
        <sz val="12"/>
        <color rgb="FF000000"/>
        <rFont val="Calibri"/>
        <charset val="134"/>
      </rPr>
      <t xml:space="preserve">
بالمتر المربع: توريد وتركيب شبك حماية من الحديد المصبعات حجم 16*16*1.5مم خاوي راسي بعرض لايزيد عن 15سم وعرضي 30سم وشلمانات دائرية 2هنش بسمك لايقل عن 2مم مع شبك غربال مقاس 2.5سم (ديمن) سماكة لا تقل عن 1.5مم غربال لحماية زجاج النوافذ والقمريات من الكسر مع التركيب بالجدران بخوابير حديد باللحام   ويشمل الدهان الناري المانع للصداء ثلاث اوجه ثم الدهان باللون الاسود الزيتي ثلاث اوجه باللون المطلوب، وحسب تعليمات المهندس المشرف. </t>
    </r>
  </si>
  <si>
    <t>19</t>
  </si>
  <si>
    <t xml:space="preserve"> بالمتر الطولي توريد الشراير الخشبية  لفصول المبنى والثمن يشمل:
(1) توريد وتركيب الشرائر الخشبية السفلية بخشب سويدي بعرض لايقل عن 10 سم وسماكة 2.5 سم  
(2) غمر جميع الشراير بمادة السيليجرام او ما يماثله لمدة لاتقل عن 24 ساعة  
(3)  معجنة الشراير وسد الفتحات والثقوب في الخشب وكذلك سد الفتحات والثقوب في الحوائط نتيجة عمليات دق المسامير  
(4 )  دهانات الشراير بالدهان الزيتي اللماع وجهين 
(5)  تثبيت الشراير بالحائط باستخدام المسامير الملولبة و الخوابير كل 80 سم وان تكون اماكن تثبيت الشريرة الخلفية السفلى بحيث تكون عند منسوب جلسات الكراسي المزدوج وان تثبت الشراير السفلية الجانبية عند منسوب جلسات مكاتب الكراسي المزدوجة وأن تثبت الشراير العلوية عتد منسوب اسفل بلاطة السطح  
( 6) تعبئة الفراغات بين الشراير والحوائط ان وجدت بمخلوط غراء الخشب ونشارة الخشب مع تنظيف كافة المخلفات اولا باول وجميع مايلزم بحسب تعليمات المهندس المشرف.</t>
  </si>
  <si>
    <r>
      <rPr>
        <b/>
        <sz val="12"/>
        <color rgb="FF000000"/>
        <rFont val="Calibri"/>
        <charset val="134"/>
      </rPr>
      <t>م.ط</t>
    </r>
  </si>
  <si>
    <t>20</t>
  </si>
  <si>
    <r>
      <rPr>
        <b/>
        <sz val="12"/>
        <color rgb="FF000000"/>
        <rFont val="Calibri"/>
        <charset val="134"/>
      </rPr>
      <t>عدد</t>
    </r>
  </si>
  <si>
    <t>21</t>
  </si>
  <si>
    <t>22</t>
  </si>
  <si>
    <t>23</t>
  </si>
  <si>
    <t>25</t>
  </si>
  <si>
    <t>26</t>
  </si>
  <si>
    <t>27</t>
  </si>
  <si>
    <t>28</t>
  </si>
  <si>
    <r>
      <rPr>
        <b/>
        <sz val="12"/>
        <color rgb="FF000000"/>
        <rFont val="Calibri"/>
        <charset val="134"/>
      </rPr>
      <t>توريد وتركيب مأخذ كهرباء قوة 20A :
بالعدد:  توريد وتركيب مأخذ كهرباء قوة 20 A ، يركب داخل الحائط مع جميع المستلزمات من مواسير  وأسلاك وعلب مع التثبيت بالمسامبر القلاووظ، والتوصيل الى اللوحات الفرعية والرئيسية وكل مايلزم لانهاء البند  طبقاً للرسومات والمواصفات وتعليمات المهندس المشرف.</t>
    </r>
  </si>
  <si>
    <t>29</t>
  </si>
  <si>
    <r>
      <rPr>
        <b/>
        <sz val="12"/>
        <color rgb="FF000000"/>
        <rFont val="Calibri"/>
        <charset val="134"/>
      </rPr>
      <t>توريد وتركيب مراوح سقفية نوعية ممتازة اقتصادية 36 وات اربع خطوط نظامين  220 فولت مع التسليك والتثبت بالسقف و مفاتيح التشغيل مع الديكور وتوصل بمصدر الطاقة المحدد كما يشمل البند ازالة المراوح القديمة وتسليمها لادارة المدرسة وعمل كل مايلزم بحسب المواصفات والاصول الفنية وتوجيهات المهندس المشرف .</t>
    </r>
  </si>
  <si>
    <t>30</t>
  </si>
  <si>
    <t>بالعدد توزيع وتركيب كراسي مدرسية مزدوجة عينة معتمده ‏بحسب المواصفات والرسومات وحسب الاتي:‏
أ- حديد مجوف مقاس 38×38مم سميك للقوائم الرئيسة ‏والمدادات الرئيسة الحاملة للطلاب والمنضدة وقاعدة ادراج ‏الحقائب ‏
ب- بتر حديد عرض 70مم سماكة 1,5مم تشكل بواسطة ‏المكبس على شكل ‏L ‎‏ من الاسفل 40مم ومن الجنب 30مم
ج- الواح من الخشب السويدي سماكة 30مم للمنضدة وقاعدة ‏ادراج الحقائب وجلسة الطلاب ‏
د ـ الواح من الخشب السويدي سماكة 24مم لجوانب وخلفية ‏الكراسي  ‏
والعمل يشمل عمل جميع ما يلزم لإتمام العمل بحسب الرسومات ‏والمواصفات وتعليمات المهندس المشرف</t>
  </si>
  <si>
    <t>31</t>
  </si>
  <si>
    <t>مباني بلك مفرغ 20 سم، أتوماتيكي : بالمتر المربع:مباني بلك (بردين) إسمنتي أتوماتيكي مفرغ سمك 20 سم،للقواطع الداخلية وحيثما يلزم, ويُبنى بالمونة الإسمنتية بنسبة 1 : 3(اسمنت: رمل مغربل كسارة ) ، طبقاً للرسومات .والمواصفات، وتعليمات المهندس المشرف.</t>
  </si>
  <si>
    <r>
      <rPr>
        <b/>
        <u/>
        <sz val="12"/>
        <rFont val="Calibri"/>
        <charset val="134"/>
      </rPr>
      <t xml:space="preserve">بالمتر المربع: بلاط سيراميك بورسلان لأرضية الحمامات نوع اسباني او ما يكافئه:
</t>
    </r>
    <r>
      <rPr>
        <b/>
        <sz val="12"/>
        <rFont val="Calibri"/>
        <charset val="134"/>
      </rPr>
      <t xml:space="preserve"> - توريد وتركيب بلاط سراميك غير قابل للانزلاق اسباني نوعية ممتازة او ما يكافئه الحمامات بأبعاد 30*60 سم وبإرتفاع 1.5 م ويشمل عمل طرطشة غنية بالأسمنت والهلسن ويثبت على مونة إسمنتية بنسبة خلط لا تقل عن (1:3) وتشريب الفواصل بالأسمنت الابيض مع استخدام لاصق البلاط ، طبقا للرسومات والمواصفات وتعليمات المهندس المشرف</t>
    </r>
  </si>
  <si>
    <t>م²</t>
  </si>
  <si>
    <r>
      <rPr>
        <b/>
        <u/>
        <sz val="12"/>
        <color rgb="FF000000"/>
        <rFont val="Calibri"/>
        <charset val="134"/>
      </rPr>
      <t>دهان املشن (مائي) للسقوف والجدران الداخلية للحمامات من نوعية جيدة (درجة A أو ما يعادلها) من شركة معتمدة:</t>
    </r>
    <r>
      <rPr>
        <b/>
        <sz val="12"/>
        <color rgb="FF000000"/>
        <rFont val="Calibri"/>
        <charset val="134"/>
      </rPr>
      <t xml:space="preserve">
بالمتر المربع: توريد وتنفيذ دهان املشن (مائي) عالي الجود والعمل يشمل الاتي:  
1- تحظير السطح: تنظيف الجدران وصنفرتها باستخدام ورق صنفرة ناعم للوصل الى سطح متجانس ونعومة عالية المستوى. 
2- التأسيس: تطبيق طبقة برايمر مائي داخلي خاص للاملشن لضمان الالتصاق وتغطية ممتازة.
3- الدهان النهائي: تنفيذ ثلاث طبقات من الدهان الاملشن المائي الابيض للسقف ذات جودة عالية ويجب ان يكون الدهان المستخدم قلقل اللمعان ومقاوم للغبار وسهل التنظيف ويتم استخدام الرول والفرش المناسب لضمان توزيع متجانس وخال من التعرجات او التكتلات.
4- فحص السطح بعد الانتهاء من طبقات الدهان للتأكد من عدم وجود طبقات باهتة او اختلاف في اللون او عيوب سطحية.
5- تنظيف موقع العمل وازالة المخلفات المتبقية من عملية الدهان.</t>
    </r>
  </si>
  <si>
    <t>توريد و تركيب درابزين الامنيوم في الحمام كـ مسكات يد يتم وضعها بجانب الاحواض الافرنجية طول 80 سم وقطرها من 32 الى 36 مم (1.25 - 1.5 هنش) ومسافة 36 مم ما بين المسكه وجدار الحمام ويتم تثبيتها جيدا بجدار الحمامات  ويجب ان ترتفع 80 الى 120 سم من ارضية الحمام  (يجب توفير عينة و الموافقة عليها واعتمادها قبل التركيب) والعمل يشمل كل مايلزم بحسب المواصفات و تعليمات المهندس المشرف.</t>
  </si>
  <si>
    <r>
      <rPr>
        <b/>
        <u/>
        <sz val="12"/>
        <rFont val="Calibri"/>
        <charset val="134"/>
      </rPr>
      <t xml:space="preserve">بالعدد:توريد وتركيب مرحاض عربي (سعودي او ما يعادله) مع صندوق طرد:
</t>
    </r>
    <r>
      <rPr>
        <b/>
        <sz val="12"/>
        <rFont val="Calibri"/>
        <charset val="134"/>
      </rPr>
      <t>توريد وتركيب مرحاض عربي باللون المطلوب خزف سعودي او ما يعادلة نوعية ممتازة مع صندوق الطرد (سيفون) ايطالي للحمامات وجميع اكسسواراته لعدد 3 حمامات، والعمل يشمل تكسير السابق واخراج المخلفات لاماكن تحددها ادارة المدرسة و توريد وتركيب محابس الزاوية ايطالي لخزان الطرد مع توريد وتركيب كوع الريحة وجميع توصيلات الصرف الصحي حتى غرفة التفتيش حسب الأصول الفنية والهندسية وتوجيهات المهندس المشرف.</t>
    </r>
  </si>
  <si>
    <r>
      <rPr>
        <b/>
        <u/>
        <sz val="12"/>
        <rFont val="Calibri"/>
        <charset val="134"/>
      </rPr>
      <t>غرف تفتيش</t>
    </r>
    <r>
      <rPr>
        <b/>
        <sz val="12"/>
        <rFont val="Calibri"/>
        <charset val="134"/>
      </rPr>
      <t xml:space="preserve">
توريد وتنفيذ غرف تفتيش كاملة بابعاد صافيه 60×60سم وعمق 60سم والثمن يشمل ، أعمال الحفر والردم أونقل المخلفات إلى خارج الموقع أن لزم الأمر, وتنفيذ فرشة من الخرسانة العادية بسماكة 15 سم وبيروز من جانب الغرفة بكل الاتجاهات مع كل ما يلزمها من معالجة وخدمة أثناء وبعد الصب، والثمن يشمل بناء الجدران لغرفة التفتيش من البلك الصم مقاس (20×20×40) سم تصنيع أوتوماتيكي، وعمل التلابيس بمونة الأسمنت المقاوم للأملاح والرمل نسبة خلط (2:1)، على طبقتين مع تنعيم الظهارة بشكل جيد وخدمتها وتنفيذ الميول اللازمة وعمل الانحناءات ويشمل العمل تركيب غطاء من الخرسانة خفيفة التسليح سماكة 15 سم مع كل مايلزم . بحسب الرسومات.</t>
    </r>
  </si>
  <si>
    <t>بالعدد لمبات سقف LED مع هولدر
:توريد وتركيب لمبات LED سقفية 220 فولت تثبت بالسقف، بقدرة 15 وات مع الهولدر كما يشمل البند التسليك حتى اقرب نقطة بالطاقة الشمسية.وتشمل المواسير البلاستيكية (PVC) والتي توضع قبل الصب والعلب واغطيتها وتثبيتها بالمسامير القلاووظ والاسلاك من النقطة الى لوحة التوزيع.
كما يشمل البند توريد وتركيب مفتاح كهربائي نوعية ممتازة حسب المواصفات وتعليمات المهندس المشرف.</t>
  </si>
  <si>
    <t>بالعدد: مآخذ كهرباء قوة 13 أمبير: توريد وتركيب مآخذ كهرباء قوة 13 أمبير تركب داخل الحائط مع جميع المستلزمات من أنابيب PVC، وتشمل المواسير البلاستيكية (PVC) والتي توضع قبل الصب والعلب وأغطيتها وتثبيتها بالمسامير و القلاووظ والأسلاك من النقطة إلى لوحة التوزيع، وتشمل كل ما يلزم لإنهاء العمل حسب المواصفات وتعليمات المهندس المشرف</t>
  </si>
  <si>
    <r>
      <rPr>
        <b/>
        <u/>
        <sz val="12"/>
        <rFont val="Calibri"/>
        <charset val="134"/>
      </rPr>
      <t>بالمتر الطولي: مواسير لتصريف الصرف الصحي من الحمام الى البيارة:</t>
    </r>
    <r>
      <rPr>
        <b/>
        <sz val="12"/>
        <rFont val="Calibri"/>
        <charset val="134"/>
      </rPr>
      <t xml:space="preserve">
توريد وتركيب مواسيرUPVC سعودي او ما يعادلة ضعط عالي قطر 4 انش سمك لايقل عن 4.4 ملم من الحمام الى البيارة والبند يشمل اعمال الحفر والردم للمواسير تحت سطح الارض وعمل كل مايلزم لانهاء العمل حسب الرسومات والمواصفات وتعليمات المهندس المشرف</t>
    </r>
  </si>
  <si>
    <t xml:space="preserve">اجمالي أعمال انشاء حمام </t>
  </si>
  <si>
    <t xml:space="preserve">جداول الكميات والمواصفات لترميم ثلاثة فصول دراسية + انشاء حمامين في مدرسة شران - مديرية جحاف - محافظة الضالع </t>
  </si>
  <si>
    <t>اولاً : جداول الكميات والمواصفات لأعمال ترميم 3 فصول دراسية بالمدرسة</t>
  </si>
  <si>
    <t>اجمالي الكميات لترميم عدد 3 فصول دراسية</t>
  </si>
  <si>
    <t>م³</t>
  </si>
  <si>
    <r>
      <rPr>
        <b/>
        <u/>
        <sz val="12"/>
        <rFont val="Calibri"/>
        <charset val="134"/>
      </rPr>
      <t>أحجار الجعم للأساسات:</t>
    </r>
    <r>
      <rPr>
        <b/>
        <sz val="12"/>
        <rFont val="Calibri"/>
        <charset val="134"/>
      </rPr>
      <t xml:space="preserve">
بالمتر المكعب:- أعمال المباني من الحجر الجعم للأساسات أسفل الكرسي من أحجار المنطقة (بازلت أو جرانيت) أو أحجار تماثلها بحيث يكون ارتفاع البناء 35 سم و العرض 60سم ويحق للمهندس المشرف تخفيض او زيادة العمق حسب ما يراه مناسبا بحسب نوعية التربة وتكون الأحجار صلبة وقوية وغير قابلة لامتصاص الماء حسب المقاطع وتكون الأحجار خالية من العروق والفجوات وارتفاع الطبقة الواحدة لا يزيد عن 25 سم ويكون البناء بالمونة الاسمنتية وكذلك بنسبة الخلطة العادية 65 % حجر و 35 % خرسانة عادية حتى المناسيب التصميمية أو الصفر المعماري طبقاً للرسومات وكل ما يلزم لإنهاء البند حسب الأصول الفنية المتبعة وتعليمات المهندس المشرف.</t>
    </r>
  </si>
  <si>
    <r>
      <rPr>
        <b/>
        <u/>
        <sz val="12"/>
        <rFont val="Calibri"/>
        <charset val="134"/>
      </rPr>
      <t>مباني حجر مربوع من احجار المنطقة :</t>
    </r>
    <r>
      <rPr>
        <b/>
        <sz val="12"/>
        <rFont val="Calibri"/>
        <charset val="134"/>
      </rPr>
      <t xml:space="preserve">
المتر المكعب: بناء حجر مربوع للكرسي من احجار المنطقة سمك جدار البناء 40 سم وأن تكون احجار البناء مسبلة وخالية من العروق والفجوات وارتفاع الصف لا يزيد عن 30سم وان يكون البناء بالمونة الاسمنتية بنسبة 3:1(اسمنت: رمل) مع التدريز والتكحيل والتلوين للمباني من منسوب الارض والتدريز  والتلعيص الجيد للمباني من اسفل منسوب الارض مع الرش والتعبئة  الجيدة بين الفراغ  الذي بين حجر التكسية (الظهارة) والبطانة بالخرسانة العادية بنسبة خلط (1:اسمنت:2.5 رمل:5كري) وعلى ان يكون الكري متدرج. ويجب الربط بين الظهارة والبطانة بأحجار طوليه متداخله على كامل سمك الحائط كل اثنين متر طولي في كل صفة مباني مع مراعاة تداخل الاحجار عند اتصال جداريين، طبقاً للرسومات .والمواصفات، وتعليمات المهندس المشرف.</t>
    </r>
  </si>
  <si>
    <r>
      <rPr>
        <b/>
        <u/>
        <sz val="12"/>
        <rFont val="Calibri"/>
        <charset val="134"/>
      </rPr>
      <t xml:space="preserve">نوافذ المنيوم </t>
    </r>
    <r>
      <rPr>
        <b/>
        <sz val="12"/>
        <rFont val="Calibri"/>
        <charset val="134"/>
      </rPr>
      <t xml:space="preserve">
المتر المربع: توريد وتركيب أعمال الألمنيوم للشبابيك (النوافذ ) مقاس 0.8×0.6 م ذات الجودة العالية قطاع سعودي او ما يعادله ويكون الحلق  قطاع المونيوم لا يقل عن4×8 سم وسمك الألمنيوم لا يقل عن 1.25مم  ويستخدم مطاط خاص لإحكام الغلق ومنع  تسرب الهواء او الماء وجميع الخردوات من مفصلات ومغالق  تكون  اصلية النوع  ومقابض لكزس وزجاج أبيض بسمك لا يقل عن 6 مم مع وزجاج مثلج او مشجر مانع للرؤية (في المواضع المحددة في الرسومات) مع عمل شبك النامس  المانع  للحشرات  للدرفات القابلة للفتح وتثبيت الحلوق من جميع الجوانب ب ثلاثة تثبيتات على الأقل، وتثبيت الزجاج بالربلات الخاصة، مع جميع الخردوات، (القياس من الأبعاد الداخلية) والسعر يشمل ملء وتعبئة الفراغات و الفواصل بالسليكون الشفاف وكذلك دھان الاكتاف الخارجية لفتحة النافذة بـ دھان مقاوم للرطوبة وجميع ما يلزم لإنهاء البند طبقا للمواصفات وتعليمات المهندس المشرف </t>
    </r>
  </si>
  <si>
    <r>
      <rPr>
        <b/>
        <u/>
        <sz val="12"/>
        <rFont val="Calibri"/>
        <charset val="134"/>
      </rPr>
      <t>شبك حماية للنوافذ مصبعات:</t>
    </r>
    <r>
      <rPr>
        <b/>
        <sz val="12"/>
        <rFont val="Calibri"/>
        <charset val="134"/>
      </rPr>
      <t xml:space="preserve">
بالمتر المربع: توريد وتركيب شبك حماية مقاس 0.8×0.6 م من الحديد المصبعات حجم 16*16*1.5مم خاوي راسي بعرض لايزيد عن 15سم وعرضي 30سم وشلمانات دائرية 2هنش بسمك لايقل عن 2مم مع شبك غربال مقاس 2.5سم (ديمن) سماكة لا تقل عن 1.5مم غربال لحماية زجاج النوافذ والقمريات من الكسر مع التركيب بالجدران بخوابير حديد باللحام   ويشمل الدهان الناري المانع للصداء ثلاث اوجه ثم الدهان باللون الاسود الزيتي ثلاث اوجه باللون المطلوب، وحسب تعليمات المهندس المشرف. </t>
    </r>
  </si>
  <si>
    <t>بالعدد: توريد وتركيب مغاسل خزف:
- توريد وتركيب مغسلة أيدي من الخزف السعودي او مايعادله مع السقام مقاس 50سم×45سم  والإكسسوارات التابعة لها نوعية ممتازة والعمل يشمل تنفيذ تصريف المياه باستخدام جميع ما يلزم من هراب وغيره، موصل بمواسير 2.5 هنش مثبتة بالجدران الخارجية من المغسلة إلى غرفة التفتيش الخارجية.</t>
  </si>
  <si>
    <t>بالمتر الطولي: مواسير لتصريف الصرف الصحي من الحمام الى البيارة:
توريد وتركيب مواسيرUPVC سعودي ضغط عالي قطر 4 انش سمك لا يقل عن 4.4 مم من الحمام الى البيارة مع ماسورة التهوية وعمل الميول المناسب 1%. البند يشمل اعمال الحفر بعمق 50سم مع فرشة رملية أسفل المواسير بسمك لا يقل عن 10سم مع الردم حول المواسير بالرمل الناعم مع الدك الجيد ثم الردم النهائي بالتربة مع توفير كل التوصيلات (اكواع، جلب، اغطية تفتيش صغيرة ) وكل ما يلزم لأنهاء العمل حسب الرسومات والمواصفات وتعليمات المهندس المشرف.</t>
  </si>
  <si>
    <t>م.ط.</t>
  </si>
  <si>
    <t>توريد وتركيب مواسير تهوية بلاستيك (UPVC) نوعية ممتازه سعودي او ما يعادلة  قطر 4 هنش ضغط 6 بار بحيث تثبت بالجدران بشكل جيد وبحسب الرسومات والمواصفات وتعليمات المهندس المشرف.</t>
  </si>
  <si>
    <t xml:space="preserve">جداول الكميات والمواصفات لترميم  6 حمامات في مدرسة 22 مايو - الأكمه   - مديرية جحاف - محافظة الضالع </t>
  </si>
  <si>
    <t>اولاً : جداول الكميات والمواصفات لأعمال ترميم 6 حمامات بالمدرسة</t>
  </si>
  <si>
    <t xml:space="preserve">نوافذ الومنيوم :
المتر المربع:  توريد وتركيب أعمال الألمنيوم للشبابيك (النوافذ ) عدد 6 مقاس 0.4*0.4م  ذات الجودة العالية قطاع سعودي او ما يعادله ويكون الحلق  قطاع المونيوم لا يقل عن4×8 سم وسمك الألمنيوم لا يقل عن 1.25مم  ويستخدم مطاط خاص لإحكام الغلق ومنع  تسرب الهواء او الماء وجميع الخردوات من مفصلات ومغالق  تكون  اصلية النوع  ومقابض لكزس وزجاج أبيض بسمك لا يقل عن 6 مم مع وزجاج مثلج او مشجر مانع للرؤية (في المواضع المحددة في الرسومات) مع عمل شبك النامس  المانع  للحشرات  للدرفات القابلة للفتح وتثبيت الحلوق من جميع الجوانب ب ثلاثة تثبيتات على الأقل، وتثبيت الزجاج بالربلات الخاصة، مع جميع الخردوات، (القياس من الأبعاد الداخلية) والسعر يشمل ملء وتعبئة الفراغات و الفواصل بالسليكون الشفاف وكذلك دھان الاكتاف الخارجية لفتحة النافذة بـ دھان مقاوم للرطوبة وجميع ما يلزم لإنهاء البند طبقا للمواصفات وتعليمات المهندس المشرف </t>
  </si>
  <si>
    <t>معالجة سقف الحمام (الاولاد والبنات) أبعاد (6*3) م حيث يشمل البند كلا من عملية أزالة الجزء المنتهي(التلبيس) و الصنفرة لحديد التسليح(ناعم و خشن) و عملية الطرطشة بالخلطة الاسمنتية و الجبس و عملية التلبيس و الدهان المائي و الزيتي وذلك بحسب تعليمات المهندس المشرف.</t>
  </si>
  <si>
    <r>
      <rPr>
        <b/>
        <u/>
        <sz val="12"/>
        <color rgb="FF000000"/>
        <rFont val="Calibri"/>
        <charset val="134"/>
      </rPr>
      <t>حنفيات للحمامات قطر 3/4 هنش:</t>
    </r>
    <r>
      <rPr>
        <b/>
        <sz val="12"/>
        <color rgb="FF000000"/>
        <rFont val="Calibri"/>
        <charset val="134"/>
      </rPr>
      <t xml:space="preserve">
توريد وتركيب حنفيات (مقاومة للصدأ استيلنس ستيل) للحمامات مواصفات أوربية إيطالي او ما يعادلها والبند يشمل التركيب مع ربط الحنفيات بالخزان العلوي بمواسير بلاستيك قطر 3/4 هنش  سعودي او ما يعادلة والعمل يشمل تثبيت المواسير والتوصيلات والمحابس بواسطة كليبات وسكاريب من النحاس وكل ما يلزم لوصول الماء الى الحنفيات وبحسب المواصفات وتعليمات المهندس المشرف. </t>
    </r>
  </si>
  <si>
    <t xml:space="preserve">اجمالي الكميات لترميم 6 حمامات </t>
  </si>
  <si>
    <r>
      <rPr>
        <b/>
        <u/>
        <sz val="12"/>
        <rFont val="Calibri"/>
        <charset val="134"/>
      </rPr>
      <t xml:space="preserve">توريد وتركيب مواسير مجلفنة قطر 3/4 هنش :
</t>
    </r>
    <r>
      <rPr>
        <b/>
        <sz val="12"/>
        <rFont val="Calibri"/>
        <charset val="134"/>
      </rPr>
      <t xml:space="preserve">توريد وتركيب انابيب مياه فولاذية مجلفنة ( ضغط عالي ) وفقا للمواصفات البريطانية BS-138 وملوية وفقا للمواصفات البريطانية BS-21  ويشمل العمل التركيب والتوصيلات من مصدر المياه في المدرسة ( الخزان الحجر ) الى خزان المياه البلاستيكي فوق سقف  مبنى الحمامات والسعر يشمل جميع الوصلات والتوصيلات والمحابس وكل ما يلزم لاكمال هذا العمل بحسب المواصفات الهندسية وتعليمات المهندس المشرف.
 </t>
    </r>
  </si>
  <si>
    <r>
      <rPr>
        <b/>
        <u/>
        <sz val="12"/>
        <rFont val="Calibri"/>
        <charset val="134"/>
      </rPr>
      <t xml:space="preserve">بالمتر المربع/ طلاء خارجي للجدران (الرشة الامريكية): 
</t>
    </r>
    <r>
      <rPr>
        <b/>
        <sz val="12"/>
        <rFont val="Calibri"/>
        <charset val="134"/>
      </rPr>
      <t>يشمل هذا البند توريد وتنفيذ جميع الاعمال اللازمة لدهان الواجهات الخارجية والمظلات مع عمل لون مغاير للأحزمة والأعمدة والذراوي ونقوش حسب الطلب وذلك بنظام الرشة الامريكية وباستخدام دهانات عالية الجودة وباللون المحدد من المهندس المشرف والعمل يشمل الاتي:
1- تحضير السطح: تنظيف الجدران الخارجية من الاتربة والملصقات وبقايا اللياسة باستخدام الفرش.
- اصلاح عيوب اللياسة والفجوات والتشققات باستخدام معجون خارجي مقاوم للماء.
-  صنفرة النتوءات لتسوية السطح قبل البداء.
2- التأسيس (برايمر): تنفيذ طبقة برايمر اكريليك خارجي مختص بالأسطح الخرسانية واللياسة لضمان الالتصاق الامثل للرشة الامريكية.
3- توريد وعمل رشة ملونة جرانيتو (كسر رخام) خشن للجدران والذروات من الخارج حسب اللون المطلوب نوعية ممتازة ذات مقاومة عالية للاحتكاك والرطوبة والامطار ويشمل تنظيف السطح. على أن يتم توريد عينة من المواد المستخدمة قبل التنفيذ لاعتمادها ويتم تنفيذ عينة في الموقع وتعمد هذه العينة المنفذة.
- يتم عمل الطبقة بشكل متجانس على كامل الواجهات الخارجية للفصول مع التحكم بحجم الحبيبات (ناعمة - متوسطة - خشنة) حسب المتطلبات 
- التأكد من عدم وجود تجمعات او تفاوتات في السماكة.
4- الطبقة النهائية: تنفيذ طبقة حماية نهائية باللون المحدد من قبل المهندس المشرف 
والسعر يشمل توريد جميع المواد (برايمر معجون خارجي - دهان مقاوم للرطوبة - ادوات التنفيذ - العمالة - السقالات - ادوات الحماية اثناء العمل - تنظيف الموقع بعد الانتهاء)</t>
    </r>
  </si>
  <si>
    <r>
      <rPr>
        <b/>
        <u/>
        <sz val="12"/>
        <rFont val="Calibri"/>
        <charset val="134"/>
      </rPr>
      <t>بالمترالمربع : ابواب حديد رص مقاس 1.0م × 2.0م :</t>
    </r>
    <r>
      <rPr>
        <b/>
        <sz val="12"/>
        <rFont val="Calibri"/>
        <charset val="134"/>
      </rPr>
      <t xml:space="preserve">
توريد وتركيب أبواب حديد مربوع مرصوص ذات جودة عالية قطاع سعودي او ما يعادله مقاس (2*1) متر من مربعات حديد سماكة لا تقل عن ( 2 مم) مع صاج تغطية سماكة _1-1.5 مم ) وثلاث مفاصل حديد ثقيل يتضمن تثبيت الحلق الحديدي مقاس  (40×20) مم با ستخدام ثلاثة مثبتات بكل جانب وملء الفراغات بمؤنة اسمنتية والعمل يشمل الدهان وجه ضد الصداء باللون الزيتي المطلوب ثلاثة أوجة (رش مسدس) فوق طبقة التأسيس المقاومة للصداء مع جميع الخردوات من أقفال وبراويز ومقابض ومغالق وثلاث مفصلات مع التثبيت الجيد ثلاث تثبيتات  من كل جانب وتكون الحلوق حديد مربوع بعرض لايقل (20) سم مع إزالة كافة آثار اللحام والجلخ وجميع ما يلزم كما يشمل البند خلع السابق وتسليمة ادارة المدرسة  بمحضر تسليم رسمي بحسب المتعارف عليه وانهاء العمل طبقاً للرسومات والمواصفات وتعليمات المهندس المشرف</t>
    </r>
  </si>
  <si>
    <r>
      <rPr>
        <b/>
        <u/>
        <sz val="12"/>
        <rFont val="Calibri"/>
        <charset val="134"/>
      </rPr>
      <t>توريد نوافذ الومنيوم:</t>
    </r>
    <r>
      <rPr>
        <b/>
        <sz val="12"/>
        <rFont val="Calibri"/>
        <charset val="134"/>
      </rPr>
      <t xml:space="preserve">
المتر المربع: توريد وتركيب أعمال الألمنيوم للشبابيك (النوافذ ) ذات الجودة العالية قطاع سعودي او ما يعادله ويكون الحلق  قطاع المونيوم لا يقل عن4×8 سم وسمك الألمنيوم لا يقل عن 1.25مم  ويستخدم مطاط خاص لإحكام الغلق ومنع  تسرب الهواء او الماء وجميع الخردوات من مفصلات ومغالق  تكون  اصلية النوع  ومقابض لكزس وزجاج أبيض بسمك لا يقل عن 6 مم مع زجاج مثلج او مشجر مانع للرؤية (في المواضع المحددة في الرسومات) مع عمل شبك النامس  المانع  للحشرات  للدرفات القابلة للفتح وتثبيت الحلوق من جميع الجوانب ب ثلاثة تثبيتات على الأقل، وتثبيت الزجاج بالربلات الخاصة، مع جميع الخردوات، (القياس من الأبعاد الداخلية) والسعر يشمل عمل كل ما يلزم بما في ذلك تسليم النوافذ القديمة لإدارة المدرسة وعمل محضر استلام بذلك وملء وتعبئة الفراغات و الفواصل بالسليكون الشفاف وكذلك دھان الاكتاف الخارجية لفتحة النافذة بـ دھان مقاوم للرطوبة وجميع ما يلزم لإنهاء البند طبقا للمواصفات وتعليمات المهندس المشرف </t>
    </r>
  </si>
  <si>
    <r>
      <rPr>
        <b/>
        <u/>
        <sz val="12"/>
        <rFont val="Calibri"/>
        <charset val="134"/>
      </rPr>
      <t>شبك حماية للنوافذ مصبعات:</t>
    </r>
    <r>
      <rPr>
        <b/>
        <sz val="12"/>
        <rFont val="Calibri"/>
        <charset val="134"/>
      </rPr>
      <t xml:space="preserve">
بالمتر المربع: توريد وتركيب شبك حماية من الحديد المصبعات حجم 16*16*1.5مم خاوي راسي بعرض لايزيد عن 15سم وعرضي 30سم وشلمانات دائرية 2هنش بسمك لايقل عن 2مم مع شبك غربال مقاس 2.5سم (ديمن) سماكة لا تقل عن 1.5مم غربال لحماية زجاج النوافذ والقمريات من الكسر مع التركيب بالجدران بخوابير حديد باللحام  ويشمل الدهان الناري المانع للصداء ثلاث اوجه ثم الدهان باللون الاسود الزيتي ثلاث اوجه باللون المطلوب، وحسب تعليمات المهندس المشرف. </t>
    </r>
  </si>
  <si>
    <r>
      <rPr>
        <b/>
        <u/>
        <sz val="12"/>
        <rFont val="Calibri"/>
        <charset val="134"/>
      </rPr>
      <t xml:space="preserve">بالمتر الطولي :مواسير لتصريف مياه الامطار: 
</t>
    </r>
    <r>
      <rPr>
        <b/>
        <sz val="12"/>
        <rFont val="Calibri"/>
        <charset val="134"/>
      </rPr>
      <t xml:space="preserve">بالمتر الطولي :توريد وتركيب مواسير (UPVC) سعودي (او ما يكافئة ) ضغظ عالي وان تنتهي بكوع يرتفع من سطح الارض ب 5 سم لتصريف مياه الامطار قطر4 هنش  وسماكة 4.3 مم على ان يثبت بكلايبات دائرية بقطر الماسورة الخارجية بواقع كليب كل 2متر مثبت تثبيتا جيدا على الجدران وكذا تنفيذ غطاء لكل مخرج من السطح ويراعا تنفيذ الاكواع سدة لسهولة مفاقدة اي انسداد وجميع ما يلزم طبقا للمواصفات وتعليمات المهندس المشرف                                                           </t>
    </r>
  </si>
  <si>
    <t>لوحة تعريفية للمشروع:
بالعدد: توريد وتركيب لوحة اسمية معدنية عرض 1.2 م و ارتفاع 3.4 م باسم المشروع والثمن يشمل الاتي : 
- حفر تربة بعمق 80سم لقاعدتي اللوحة بعد صب الخرسانة العادية والمعالجة بالماء الفترة اللازمة. 
- تنفيذ قاعدتين خرسانية بابعاد 50سم  * 50 سم وعمق 40سم مكونة من 0.8م3 كري و0.4م3 رمل مع 250 كجم اسمنت لكل متر مكعب خرسانة مع المعالجة بالماء وكل مايلزم.
- قوائم اللوحة من الانابيب الحديدية المجلفنة قطر 2"وفي اسفلها يتم عمل صفيحتين معدنيتين سمك 2.6.مم بطول 2 سم وعرض 70سم تثبتان جيدا باللحام متعادلتين على شكل + وتثبتان في اسفل القاعدة قبل الصب. 
- دهان الواح الكتابة والقوائم بدهان مقاوم للصداء 3اوجه ثم دهان الواح الكتابة باللون المحدد 3اوجه. 
- يكتب على اللوحة بالخط الواضح والكتابة المميزة واللون المحدد بالعربية ومن الجهة الأمامية.
 - تركب اللوحة في المكان المناسب الذي يحدده المشرف والثمن يشمل التوريد والتركيب وكل ما يلزم لانها العمل وكما يحدده المهندس المشرف</t>
  </si>
  <si>
    <t xml:space="preserve">جداول الكميات والمواصفات لترميم خمسة فصول دراسية في مدرسة صالح قايد شكع - مديرية الحصين - محافظة الضالع </t>
  </si>
  <si>
    <r>
      <rPr>
        <b/>
        <u/>
        <sz val="12"/>
        <rFont val="Calibri"/>
        <charset val="134"/>
      </rPr>
      <t>بالمتر الطولي: توريد وتركيب وزرات سيراميك  ذات جودة عالية ( درجة A) او ما يكافئة مقاس (10*40*0.7)سم مشطوفة من احد الحروف (شطفة صناعية) و العمل يشمل:</t>
    </r>
    <r>
      <rPr>
        <b/>
        <sz val="12"/>
        <rFont val="Calibri"/>
        <charset val="134"/>
      </rPr>
      <t xml:space="preserve">
- التخشين اللأزم خلف النعلات في الجدران أو الخرسانة والتنظيف .
- عمل مونة أسمنتية بنسب خلط (3:1) ،وذلك لتركيب ولصق النعلات.
- تركيب الوزرات بحيث لايزيد الجزء البارز عن 5سم من سطح التلبيس النهائي ويراعى أنتظام الفواصل.
- القص المنتظم وبزاوية 45 درجة وذلك للقطع عند الأركان بحيث لايظهر سوى الجزء المصقول ( الوجه)عند نقاط الألتقاء ،ويجب عدم ترك إي فراغات بين الوزرات وبراويز الأبواب.
- الترويب بمونة الأسمنت الأبيض وتعبئة الفواصل جيداً.
- المعالجة اللأزمة للسطح النهائي كما يشمل الثمن جميع أعمال التنظيف والتشطيب وتسليم العمل على اكمل وجه بحسب المواصفات والرسومات وتعليمات المهندس المشرف."</t>
    </r>
  </si>
  <si>
    <t xml:space="preserve">جداول الكميات والمواصفات لترميم ثمانية فصول دراسية في مدرسة الجبهة مريس - مديرية قعطبة - محافظة الضالع </t>
  </si>
  <si>
    <r>
      <rPr>
        <b/>
        <u/>
        <sz val="12"/>
        <rFont val="Calibri"/>
        <charset val="134"/>
      </rPr>
      <t>دهان املشن ( مائي )للسقوف الداخلية للفصول من نوعية جيدة ( درجة A أو ما يعادلها) من شركة معتمدة :</t>
    </r>
    <r>
      <rPr>
        <b/>
        <sz val="12"/>
        <rFont val="Calibri"/>
        <charset val="134"/>
      </rPr>
      <t xml:space="preserve">
بالمتر المربع: توريد وتنفيذ دهان املشن ( مائي ) عالي الجود والعمل يشمل الاتي :  
1- تحضير السطح :  تنظيف الجدران من الاتربة والملصقات وبقايا الدهان القديم وصنفرتها باستخدام ورق صنفرة ناعم للوصل الى سطح متجانس ونعومة عالية المستوى. 
2- معالج الشروخ : يتم فتح الشروخ وتنظيفها ثم معالجتها باستخدام معجون ايبوكسي ثنائي المكون معتمد وتسويتها وصنفرتها بعد الجفاف.
3- التأسيس: تطبيق طبقة برايمر مائي داخلي خاص للاملشن لضمان الالتصاق وتغطية ممتازة. 
4- الدهان النهائي : تنفيذ طبقتيين من الدهان الاملشن المائي الابيض للسقف  ذات جودة عالية  ويجب ان يكون الدهان المستخدم قلقل اللمعان ومقاوم للغبار وسهل التنضيف ويتم استخدام الرول والفرش المناسب لضمان توزيع متجانس وخال من التعرجات او التكتلات.
5- فحص السطح بعد الانتهاء من طبقات الدهان للتاكد من عدم وجود طبقات باهتة او اختلاف في اللون او عيوب سطحية.
6- تنظيف موقع العمل وازالة المخلفات المتبقية من عملية الدهان و وضعها في المكان المناسب. </t>
    </r>
  </si>
  <si>
    <r>
      <rPr>
        <b/>
        <u/>
        <sz val="12"/>
        <rFont val="Calibri"/>
        <charset val="134"/>
      </rPr>
      <t>دهان زيتي مطفي للجدران الداخلية للفصول نوعية جيدة ( درجة A أو ما يعادلها) من شركة معتمدة:</t>
    </r>
    <r>
      <rPr>
        <b/>
        <sz val="12"/>
        <rFont val="Calibri"/>
        <charset val="134"/>
      </rPr>
      <t xml:space="preserve">
بالمتر المربع: توريد وتنفيذ دهان زيتي مطفي عالي الجود والعمل يشمل الاتي :  
1- تحضير السطح :  تنظيف الجدران من الاتربة والملصقات وبقايا الدهان القديم وصنفرتها باستخدام ورق صنفرة ناعم للوصل الى سطح متجانس ونعومة عالية المستوى. 
2- معالج الشروخ : يتم فتح الشروخ وتنظيفها ثم معالجتها باستخدام معجون ايبوكسي ثنائي المكون معتمد وتسويتها وصنفرتها بعد الجفاف.
3- التأسيس: تطبيق طبقة برايمر زيتي ذات جودة عالية ثم وضع طبقات المعجون اللازمة وصنفرتها حتى تصبح الجدران ناعمة وجاهزة للهان .
4- الدهان النهائي : تنفيذ طبقتيين من الدهان الزيتي المطفي ذات جودة عالية وذو درجة لمعان بحسب المواصفات واللون المعتمد ويتم استخدام الرول والفرش المناسب لضمان توزيع متجانس وخال من التعرجات او التكتلات.
5- فحص السطح بعد الانتهاء من طبقات الدهان للتاكد من عدم وجود طبقات باهتة او اختلاف في اللون او عيوب سطحية.
6- تنظيف موقع العمل وازالة المخلفات المتبقية من عملية الدهان و وضعها في المكان المناسب. </t>
    </r>
  </si>
  <si>
    <r>
      <rPr>
        <b/>
        <u/>
        <sz val="12"/>
        <rFont val="Calibri"/>
        <charset val="134"/>
      </rPr>
      <t>توريد وتركيب قمريات المنيوم مع زجاج معشق سماكة 1.2مم مقاس 1*0.8 متر نوعية جيدة ( درجة A أو ما يعادلها) من شركة معتمدة :</t>
    </r>
    <r>
      <rPr>
        <b/>
        <sz val="12"/>
        <rFont val="Calibri"/>
        <charset val="134"/>
      </rPr>
      <t xml:space="preserve">
العمل يشمل فك وإزالة القمريات التالفة من الجبس مع تنظيف الفتحة وإزالة المخلفات وترميم حواف الفتحة عند الحاجة , من ثم توريد وتركيب قمريات من الالمنيوم المقذوف نوع ممتاز قطاع لا يقل عن سماكة ( 1.2 مم ) مقاس 1*0.6 م مزودة باطار خارجي واطار داخلي لتثبيت الزجاج , تشمل القمرية تزويد وتركيب زجاج معشق ( Stained Glass ) او زجاج ملون متعدد القطع بسماكه لا تقل عن 4 مم ويشمل العمل الاتي 
- تركيب جميع قطع الزجاج بالمعجون او السيلكون المناسب
- عمل فواصل المنيوم رفيعة بين القطع الملونة 
- حقن الفواصل بمادة مانعة للتسرب لمنع دخول الامطار .
وعمل كل ما يلزم لاستكمال العمل بحسب المواصفات الهندسية وتعليمات المهندس المشرف.</t>
    </r>
  </si>
  <si>
    <t xml:space="preserve">توريد وتركيب وحدة إضاءة عادية LED :
بالعدد:  توريد وتركيب وحدة إضاءة اقتصادية 20وات مع المفتاح والثمن يشمل التأسيس والتمديد مع العلب وأغطيتها وتثبيتها بالمسامير القلاووظ، والأسلاك من النقطة إلى لوحة التوزيع طبقاً للرسومات والمواصفات وتعليمات المهندس المشرف. </t>
  </si>
  <si>
    <r>
      <rPr>
        <b/>
        <u/>
        <sz val="12"/>
        <rFont val="Calibri"/>
        <charset val="134"/>
      </rPr>
      <t xml:space="preserve">بالمتر الطولي :مواسير لتصريف مياه الامطار: 
</t>
    </r>
    <r>
      <rPr>
        <b/>
        <sz val="12"/>
        <rFont val="Calibri"/>
        <charset val="134"/>
      </rPr>
      <t xml:space="preserve">بالمتر الطولي :توريد وتركيب مواسير (UPVC) سعودي (او ما يكافئة ) ضغظ عالي وان تنتهي بكوع يرتفع من سطح الارض ب 5 سم لتصريف مياه الامطار قطر4 هنش  وسماكة 4.3 مم على ان يثبت بكلايبات دائرية بقطر الماسورة الخارجية بواقع كليب كل 2متر مثبت تثبيتا جيدا على الجدران وكذا تنفيذ غطاء لكل مخرج من السطح ويراعى تنفيذ الاكواع سدة لسهولة مفاقدة اي انسداد وجميع ما يلزم طبقا للمواصفات وتعليمات المهندس المشرف                                                           </t>
    </r>
  </si>
  <si>
    <t>ثانيا : جداول الكميات والمواصفات لأعمال ترميم عدد 2 فصول دراسية بالمدرسة بلك B</t>
  </si>
  <si>
    <r>
      <rPr>
        <b/>
        <u/>
        <sz val="12"/>
        <rFont val="Calibri"/>
        <charset val="134"/>
      </rPr>
      <t xml:space="preserve">دهان للسقوف الخشبية  :بالمتر المربع توريد وتنفيذ دهان خاص بالخشب: </t>
    </r>
    <r>
      <rPr>
        <b/>
        <sz val="12"/>
        <rFont val="Calibri"/>
        <charset val="134"/>
      </rPr>
      <t xml:space="preserve">
يشمل هذا البند توريد وتنفيذ جميع الاعمال اللازمة لدهان السقف الخشبي باستخدام دهانات خشب عالية الجودة مقاومة للرطوبة والفطريات ويشمل العمل الاتي :
1- تجهيز السطح : تنظيف السطح الخشبي من الغبار والاوساخ باستخدام الفرشاه والهواء المضغوط وصنفره السقف الخشبي بورق صنفرة مناسب لازالة الخشونة والطبقات القديمة غير المتماسكة , سد الفواصل والثقوب باستخدام معجون خشب متوافق مع نوع الدهان.
2- التاسيس : تنفيذ طبقة برايمر خشب لحماية الخشب من الامتصاص الزائد ولضمان التصاق تام لطبقات الدهان اللاحقة .
3- تنفيذ الطلاء للسقف الخشبي : تنفيذ الدهان الزيتي المخصص للخشب باستخدام الرول والفرشاة واختيار اللون المناسب بحسب تعليمات المهندس المشرف. 
- فحص السطح بعد الانتهاء من طبقات الدهان للتاكد من عدم وجود طبقات باهتة او اختلاف في اللون او عيوب سطحية.
4- تنظيف موقع العمل وازالة المخلفات المتبقية من عملية الدهان. </t>
    </r>
  </si>
  <si>
    <t>مفاقدة وصيانة الابواب الحديد : 
- بالعدد مفاقدة وصيانة الابواب الحديدية للحمامات مقاس 1*2 متر عدد 6 ابواب والبند يشمل التنظيف والصنفرة من الصدأ واستبدال اي تالف للباب ودهانها بدهان مقاوم للصدأ وجهين وكذلك الدهان بطلاء زيتي وجهين نوعيه ممتازة باللون المطلوب طبقا للمواصفات وتعليمات المهندس المشرف .</t>
  </si>
  <si>
    <r>
      <rPr>
        <b/>
        <u/>
        <sz val="12"/>
        <rFont val="Calibri"/>
        <charset val="134"/>
      </rPr>
      <t xml:space="preserve">مفاقدة وترميم ومعالجة التسرب في خزان حصاد الأمطار المبني  من الحجر  2.50*4م 
ويشمل العمل التالي :
</t>
    </r>
    <r>
      <rPr>
        <b/>
        <sz val="12"/>
        <rFont val="Calibri"/>
        <charset val="134"/>
      </rPr>
      <t>- اعادة تاهيل خزان  المياه بطبقه من التليس الاسمنتي للجدران الداخلية وارضية الخزان بنسبة خلط (1:3) مع اضافة السيكا من الداخل تنظيف داخل الخزان جيداً بالماء و عمل جميع مايلزم لاتمام العمل على اكمل وجة.
- الصنفره والدهان  والتثبيت للغطاء الحديد للخزان الأرضي . 
- توريد وتركيب طلاء ايبوكس المكون من مركبين (مركب المصلب ومركب الرزين ) النوع المناسب لعزل خزانات مياه الشرب بحيث يتم تنعيم وتنظيف وتجفيف جدران الخزان الداخلية والارضية جيدا قبل البداء باعمال طلاء المادة العازلة 
- معالجة التسرب من الخزان وذلك باستخدام المواد العازلة الخاصه بمعالجة تسرب الخزانات  بواسطة شركه وفني متخصص في إستخدام المواد العازلة وأخذ ضمانه بذلك والثمن يشمل اختبارالعوازل بتعبئة الخزان لفتره 7 ايام لضمان سلامة العمل. وعمل جميع مايلزم لإنها العمل بالشكل المطلوب وبحسب المواصفات وتعليمات المهندس المشرف.</t>
    </r>
  </si>
  <si>
    <t>خرسانة مسلحة لسقف الخزان ابعاد 4*2.5 متر وسمك 15 سم وللجسور عدد اربعة جسور بحديد تسليح 6 قطر 14 في كل جسر وكانات قطر 8 ملي كل 15 سم بطول الجسور وشبكة حديد للسقف رقة سفلية 7 اسياخ قطر 12 ملي في المتر ورقة غطاء 6 اسياخ قطر 12 ملي لكل متر  للغطاء ، 250 كجم/سم2، إسمنت بورتلاندي :بالمتر المكعب : توريد وتنفيذ خرسانة مسلحة للسقوف والجسور  باستخدام الإسمنت البورتلاندي وبمقاومة لا تقل عن 300 كجم/سم2، مكونة من(0.8م3 كري و 0.4م3 رمل و350كجم اسمنت لكل متر مكعب خرسانة وعمل فتحة 40*40 سم غطاء للخزان مع عمل غطاء المنيوم لفتحة الخزان وتشمل (التخشيبة، توريد وقص ووضع الحديد، الصب، هز الخرسانة بالهزاز، والرش بالماء وكل ما يلزم)،طبقاً للرسومات والمواصفات وتعليمات المهندس المشرف.</t>
  </si>
  <si>
    <t>مضخة ماء طاقه شمسية:
مضخة غاطسة تعمل بالطاقة الشمسية بتيار مستمر 12 فولت أو 24 فولت ، قوة المضخة لا تقل عن 150 واط ، رأس المضخة لا يقل عن 20 مترًا ، مجموعة كاملة مع الألواح الشمسية 250 واط والأسلاك وجميع الملحقات.
المواصفات الفنية لألواح الطاقة الشمسية:
• يجب أن تكون الألواح الشمسية من ألواح بولي بلورية عالية الكفاءة من الفئة (أ)
• يجب أن تكون ألواح نظام الطاقة الشمسية مناسبة لنظام الضخ.
• يجب أن تكون ألواح الطاقة الشمسية مطابقة لمعيار IEC 61215.
• يجب حماية الألواح من التآكل و / أو تسرب الماء بإطار من الألومنيوم.
• يجب أن تحتوي الألواح على عازل في أجزاء توصيل الكابلات- قواطع حماية  25 امبير 2 بول (عدد 2)
- اعمال السباكة ولتوصيلات اللازمة لربط المضخة بالخزان العلوي كالانابيب والجلب والمحابس ويتم الربط الي الخزان العلوي في اسطح الحمامات  
وعمل كل ما يلزم وبحسب المواصفات المذكوره في البند.</t>
  </si>
  <si>
    <t>لوحة تعريفية للمشروع:
بالعدد: توريد وتركيب لوحة اسمية معدنية عرض 1.2 م و ارتفاع 3.4 م باسم المشروع والثمن يشمل الاتي : 
- حفر تربة بعمق 80سم لقاعدتي اللوحة بعد صب الخرسانة العادية والمعالجة بالماء الفترة اللازمة. 
- تنفيذ قاعدتين خرسانية بابعاد 50سم  * 50 سم وعمق 40سم مكونة من 0.8م3 كري و0.4م3 رمل مع 250 كجم اسمنت لكل متر مكعب خرسانة مع المعالجة بالماء وكل مايلزم.
- قوائم اللوحة من الانابيب الحديدية المجلفنة قطر 2"وفي اسفلها يتم عمل صفيحتين معدنيتين سمك2.6.مم بطول 2 سم وعرض 70سم تثبتان جيدا باللحام متعادلتين على شكل + وتثبتان في اسفل القاعدة قبل الصب. 
- دهان الواح الكتابة والقوائم بدهان مقاوم للصداء 3اوجه ثم دهان الواح الكتابة باللون المحدد 3اوجه. 
- يكتب على اللوحة بالخط الواضح والكتابة المميزة واللون المحدد بالعربية ومن الجهة الأمامية.
 - تركب اللوحة في المكان المناسب الذي يحدده المشرف والثمن يشمل التوريد والتركيب وكل ما يلزم لانها العمل وكما يحدده المهندس المشرف</t>
  </si>
  <si>
    <t>ثالثا : جداول الكميات والمواصفات لأعمال ترميم عدد 6 حمامات</t>
  </si>
  <si>
    <t>الإجمالي العام</t>
  </si>
  <si>
    <r>
      <rPr>
        <b/>
        <u/>
        <sz val="12"/>
        <rFont val="Calibri"/>
        <charset val="134"/>
      </rPr>
      <t xml:space="preserve">ترميم الابواب الخشب للفصول بعدد 6 أبواب بأبعاد 2.20*1 م :
</t>
    </r>
    <r>
      <rPr>
        <b/>
        <sz val="12"/>
        <rFont val="Calibri"/>
        <charset val="134"/>
      </rPr>
      <t xml:space="preserve">يشمل هذا البند جميع الاعمال والمواد اللازمة لتنفيذ صيانة شاملة لعدد ( 6 ابواب ) خشبية لفصول المدرسة وذلك وفق الاتي:
- فك حلوق الابواب وفحصها
- تثبيت الحلق الخشبي واعادة ضبط استقامتة
- صنفرة كاملة للباب وازالة الطلاء القديم ومعالجة العيوب بمعجون خشب 
- دهان الباب بوجهة اساس ووجهين دهان زيتي نهائي 
- استبدال او تثبيت المفصلات وضبط ميزان فتح واغلاق الباب ( مزلاج - مفصلات) 
- تركيب مقبض جديد واصاح او استبدال الكالون ( مقبض )
- تنظيف الموقع بعد استكمال العمل ورفع المخلفات وتسليم العمل 
والثمن يشمل كل مايلزم لإنهاء البند  بحسب المواصفاات الهندسية وتعليمات المهندس المشرف.                                                                             </t>
    </r>
  </si>
  <si>
    <r>
      <rPr>
        <b/>
        <u/>
        <sz val="12"/>
        <rFont val="Calibri"/>
        <charset val="134"/>
      </rPr>
      <t>بالمتر الطولي: توريد وتركيب وزرات سيراميك  ذات جودة عالية ( درجة A) او ما يكافئة مقاس (10*40*0.7)سم مشطوفة من احد الحروف (شطفة صناعية) و العمل يشمل:</t>
    </r>
    <r>
      <rPr>
        <b/>
        <sz val="12"/>
        <rFont val="Calibri"/>
        <charset val="134"/>
      </rPr>
      <t xml:space="preserve">
- التخشين اللأزم خلف النعلات في الجدران أو الخرسانة والتنظيف .
- عمل مونة أسمنتية بنسب خلط (3:1) ،وذلك لتركيب ولصق النعلات.
- تركيب الوزرات بحيث لايزيد الجزء البارز عن 5سم من سطح التلبيس النهائي ويراعى أنتظام الفواصل.
- القص المنتظم وبزاوية 45 درجة ،وذلك للقطع عند الأركان بحيث لايظهر سوى الجزء المصقول ) الوجه( عند نقاط الألتقاء ،ويجب عدم ترك إي فراغات بين الوزرات وبراويز الأبواب.
- الترويب بمونة الأسمنت الأبيض وتعبئة الفواصل جيداً.
- المعالجة اللأزمة للسطح النهائي كما يشمل الثمن جميع أعمال التنظيف والتشطيب وتسليم العمل على اكمل وجه بحسب المواصفات والرسومات وتعليمات المهندس المشرف.</t>
    </r>
  </si>
  <si>
    <r>
      <rPr>
        <b/>
        <u/>
        <sz val="12"/>
        <rFont val="Calibri"/>
        <charset val="134"/>
      </rPr>
      <t>توريد نوافذ الومنيوم:</t>
    </r>
    <r>
      <rPr>
        <b/>
        <sz val="12"/>
        <rFont val="Calibri"/>
        <charset val="134"/>
      </rPr>
      <t xml:space="preserve">
المتر المربع: توريد وتركيب أعمال الألمنيوم للشبابيك (النوافذ ) ذات الجودة العالية قطاع سعودي او ما يعادله ويكون الحلق  قطاع المونيوم لا يقل عن4×8 سم وسمك الألمنيوم لا يقل عن 1.25مم  ويستخدم مطاط خاص لإحكام الغلق ومنع  تسرب الهواء او الماء وجميع الخردوات من مفصلات ومغالق  تكون  اصلية النوع  ومقابض لكزس وزجاج أبيض بسمك لا يقل عن 6 مم مع وزجاج مثلج او مشجر مانع للرؤية (في المواضع المحددة في الرسومات) مع عمل شبك النامس  المانع  للحشرات  للدرفات القابلة للفتح وتثبيت الحلوق من جميع الجوانب ب ثلاثة تثبيتات على الأقل، وتثبيت الزجاج بالربلات الخاصة، مع جميع الخردوات، (القياس من الأبعاد الداخلية) والسعر يشمل عمل كل ما يلزم بما في ذلك تسليم النوافذ القديمة لإدارة المدرسة وعمل محضر استلام بذلك وملء وتعبئة الفراغات و الفواصل بالسليكون الشفاف وكذلك دھان الاكتاف الخارجية لفتحة النافذة بـ دھان مقاوم للرطوبة وجميع ما يلزم لإنهاء البند طبقا للمواصفات وتعليمات المهندس المشرف.</t>
    </r>
  </si>
  <si>
    <r>
      <rPr>
        <b/>
        <u/>
        <sz val="12"/>
        <rFont val="Calibri"/>
        <charset val="134"/>
      </rPr>
      <t>توريد وتركيب قمريات المنيوم مع زجاج معشق سماكة 1.2مم مقاس 1*0.8متر نوعية جيدة ( درجة A أو ما يعادلها) من شركة معتمدة :</t>
    </r>
    <r>
      <rPr>
        <b/>
        <sz val="12"/>
        <rFont val="Calibri"/>
        <charset val="134"/>
      </rPr>
      <t xml:space="preserve">
العمل يشمل فك وإزالة القمريات التالفة من الجبس مع تنظيف الفتحة وإزالة المخلفات وترميم حواف الفتحة عند الحاجة , من ثم توريد وتركيب قمريات من الالمنيوم المقذوف نوع ممتاز قطاع لا يقل عن سماكة ( 1.2 مم ) مقاس 1*0.6 م مزودة باطار خارجي واطار داخلي لتثبيت الزجاج , تشمل القمرية تزويد وتركيب زجاج معشق ( Stained Glass ) او زجاج ملون متعدد القطع بسماكه لا تقل عن 4 مم ويشمل العمل الاتي 
- تركيب جميع قطع الزجاج بالمعجون او السيلكون المناسب
- عمل فواصل المنيوم رفيعة بين القطع الملونة 
- حقن الفواصل بمادة مانعة للتسرب لمنع دخول الامطار .
وعمل كل ما يلزم لاستكمال العمل بحسب المواصفات الهندسية وتعليمات المهندس المشرف.</t>
    </r>
  </si>
  <si>
    <t>بالمتر المربع تكحيل لواجهات الخارجية للمبنى :
 والعمل يشمل التنظيف اليدوي مع التكحيل بالطلاء  ذات جوده عاليه درجة (A) بين فواصل الاحجار مع ازالة آثار الاوساخ وبحسب اللون المحدد ومواصفات وتعليمات المهندس المشرف</t>
  </si>
  <si>
    <t xml:space="preserve">جداول الكميات والمواصفات لترميم 11 فصل دراسي + ثلاثة حمامات - الشهيد عبدالدائم لكمة صلاح - مديرية الضالع - محافظة الضالع </t>
  </si>
  <si>
    <r>
      <rPr>
        <b/>
        <u/>
        <sz val="12"/>
        <rFont val="Calibri"/>
        <charset val="134"/>
      </rPr>
      <t>ترميم نوافذ خشب مع زجاج:</t>
    </r>
    <r>
      <rPr>
        <b/>
        <sz val="12"/>
        <rFont val="Calibri"/>
        <charset val="134"/>
      </rPr>
      <t xml:space="preserve">
مفاقدة نوافذ خشب عدد 26 نافذه  بأبعاد 1.50*1م  وعدد 18 نافذه بأبعاد 0.70*0.90 م وذلك  باستبدال التالف لجميع اللوازم ( من زجاج ومغالق وربلات واكسسوارات وشبك نامس )  والتثبيت الجيد في ثلاثة أماكن بالجدران من كل جانب بواسطة مسامير لولبية وخوابير مع تعبئة الفواصل الصغيرة بمادة السيلكون :والثمن يشمل: 
- فك حلوق النوافذ وفحصهاء
- استبدال الزجاج المكسر بزجاج جديد مطابق للنوعية الموجودة في النوافذ 
- استبدال الخشب التالف بخشب جديد لفردات النوافذ خشب جودة عالية بنفس مواصفات الخشب الموجود في نوافذ الفصول .
- تثبيت الحلق الخشبي واعادة ضبط استقامتة
- صنفرة كاملة للنوافذ وازالة الطلاء القديم ومعالجة العيوب بمعجون خشب 
- دهان النوافذ بوجهة اساس ووجهين دهان زيتي نهائي 
- استبدال او تثبيت المفصلات وضبط ميزان فتح واغلاق الباب ( مزلاج - مفصلات) 
- تركيب مقبض جديد واصلاح او استبدال الكالون ( مقبض )
- تنظيف الموقع بعد استكمال العمل ورفع المخلفات وتسليم العمل 
والثمن يشمل كل مايلزم لإنهاء البند بحسب المواصفاات الهندسية وتعليمات المهندس المشرف.                                                                             </t>
    </r>
  </si>
  <si>
    <r>
      <rPr>
        <b/>
        <u/>
        <sz val="12"/>
        <rFont val="Calibri"/>
        <charset val="134"/>
      </rPr>
      <t>دهان زيتي مطفي للجدران الداخلية للفصول نوعية جيدة ( درجة A أو ما يعادلها) من شركة معتمدة:</t>
    </r>
    <r>
      <rPr>
        <b/>
        <sz val="12"/>
        <rFont val="Calibri"/>
        <charset val="134"/>
      </rPr>
      <t xml:space="preserve">
بالمتر المربع: توريد وتنفيذ دهان زيتي مطفي عالي الجود والعمل يشمل الاتي :  
1- تحضير السطح :  تنظيف الجدران من الاتربة والملصقات وبقايا الدهان القديم وصنفرتها باستخدام ورق صنفرة ناعم للوصل الى سطح متجانس ونعومة عالية المستوى. 
2- معالج الشروخ : يتم فتح الشروخ وتنظيفها ثم معالجتها باستخدام معجون ايبوكسي ثنائي المكون معتمد وتسويتها وصنفرتها بعد الجفاف.
3- التأسيس: عمل طبقة برايمر زيتي ذات جودة عالية ثم وضع طبقات المعجون اللازمة وصنفرتها حتى تصبح الجدران ناعمة وجاهزة للهان .
4- الدهان النهائي : تنفيذ طبقتيين من الدهان الزيتي المطفي ذات جودة عالية وذو درجة لمعان بحسب المواصفات واللون المعتمد ويتم استخدام الرول والفرش المناسب لضمان توزيع متجانس وخال من التعرجات او التكتلات.
5- فحص السطح بعد الانتهاء من طبقات الدهان للتاكد من عدم وجود طبقات باهتة او اختلاف في اللون او عيوب سطحية.
6- تنضيف موقع العمل وازالة المخلفات المتبقية من عملية الدهان الى المكان المناسب. </t>
    </r>
  </si>
  <si>
    <r>
      <rPr>
        <b/>
        <u/>
        <sz val="12"/>
        <rFont val="Calibri"/>
        <charset val="134"/>
      </rPr>
      <t>دهان املشن ( مائي )للسقوف الداخلية للفصول من نوعية جيدة ( درجة A أو ما يعادلها)  من شركة معتمدة :</t>
    </r>
    <r>
      <rPr>
        <b/>
        <sz val="12"/>
        <rFont val="Calibri"/>
        <charset val="134"/>
      </rPr>
      <t xml:space="preserve">
بالمتر المربع: توريد وتنفيذ دهان املشن ( مائي ) عالي الجود والعمل يشمل الاتي :  
1- تحضير السطح :  تنظيف الجدران من الاتربة والملصقات وبقايا الدهان القديم وصنفرتها باستخدام ورق صنفرة ناعم للوصل الى سطح متجانس ونعومة عالية المستوى. 
2- معالج الشروخ : يتم فتح الشروخ وتنظيفها ثم معالجتها باستخدام معجون ايبوكسي ثنائي المكون معتمد وتسويتها وصنفرتها بعد الجفاف.
3- التأسيس: عمل طبقة برايمر مائي داخلي خاص للاملشن لضمان الالتصاق وتغطية ممتازة. 
4- الدهان النهائي : تنفيذ طبقتيين من الدهان الاملشن المائي الابيض للسقف  ذات جودة عالية  ويجب ان يكون الدهان المستخدم قلقل اللمعان ومقاوم للغبار وسهل التنظيف ويتم استخدام الرول والفرش المناسب لضمان توزيع متجانس وخال من التعرجات او التكتلات.
5- فحص السطح بعد الانتهاء من طبقات الدهان للتاكد من عدم وجود طبقات باهتة او اختلاف في اللون او عيوب سطحية.
6- تنظيف موقع العمل وازالة المخلفات المتبقية من عملية الدهان الى المكان المناسب. </t>
    </r>
  </si>
  <si>
    <t>اولاً : جداول الكميات والمواصفات لأعمال ترميم عدد 4 فصول دراسية بالمدرسة بلك A</t>
  </si>
  <si>
    <r>
      <rPr>
        <b/>
        <u/>
        <sz val="12"/>
        <rFont val="Calibri"/>
        <charset val="134"/>
      </rPr>
      <t>دهان زيتي مطفي للجدران الداخلية للفصول نوعية جيدة ( درجة A أو ما يعادلها) من شركة معتمدة:</t>
    </r>
    <r>
      <rPr>
        <b/>
        <sz val="12"/>
        <rFont val="Calibri"/>
        <charset val="134"/>
      </rPr>
      <t xml:space="preserve">
بالمتر المربع: توريد وتنفيذ دهان جوتن عالي الجود او ما يعادلة والعمل يشمل الاتي :  
1- تحظير السطح :  تنضيف الجدران من الاتربة وبقايا الدهان القديم وصنفرتها باستخدام ورق صنفرة ناعم للوصل الى سطح متجانس ونعومة عالية المستوى. 
2- معالج الشروخ : يتم فتح الشروخ وتنظيفها ثم معالجتها باستخدام معجون ايبوكسي ثنائي المكون معتمد وتسويتها وصنفرتها بعد الجفاف.
3- التأسيس: عمل طبقة برايمر زيتي ذات جودة عالية ثم وضع طبقات المعجون اللازمة وصنفرتها حتى تصبح الجدران ناعمة وجاهزة للهان .
4- الدهان النهائي : تنفيذ طبقتيين من الدهان الزيتي ذات جودة عالية وذو درجة لمعان بحسب المواصفات ويتم استخدام الرول والفرش المناسب لضمان توزيع متجانس وخال من التعرجات او التكتلات.
5- فحص السطح بعد الانتهاء من طبقات الدهان للتاكد من عدم وجود طبقات باهتة او اختلاف في اللون او عيوب سطحية.
6- تنظيف موقع العمل وازالة المخلفات المتبقية من عملية الدهان. </t>
    </r>
  </si>
  <si>
    <r>
      <rPr>
        <b/>
        <u/>
        <sz val="12"/>
        <rFont val="Calibri"/>
        <charset val="134"/>
      </rPr>
      <t>دهان املشن ( مائي )للسقوف الداخلية للفصول من نوعية جيدة ( درجة A أو ما يعادلها)  من شركة معتمدة :</t>
    </r>
    <r>
      <rPr>
        <b/>
        <sz val="12"/>
        <rFont val="Calibri"/>
        <charset val="134"/>
      </rPr>
      <t xml:space="preserve">
بالمتر المربع: توريد وتنفيذ الدهان ،  والعمل يشمل الاتي :  
1- تحظير السطح :  تنظيف الجدران من الاتربة وبقايا الدهان القديم وصنفرتها باستخدام ورق صنفرة ناعم للوصل الى سطح متجانس ونعومة عالية المستوى. 
2- معالج الشروخ : يتم فتح الشروخ وتنظيفها ثم معالجتها باستخدام معجون ايبوكسي ثنائي المكون معتمد وتسويتها وصنفرتها بعد الجفاف.
3- التأسيس: عمل طبقة برايمر مائي داخلي خاص للاملشن لضمان الالتصاق وتغطية ممتازة. 
4- الدهان النهائي : تنفيذ طبقتيين من الدهان الاملشن الابيض للسقف  ذات جودة عالية  ويجب ان يكون الدهان المستخدم قلقل اللمعان ومقاوم للغبار وسهل التنضيف ويتم استخدام الرول والفرش المناسب لضمان توزيع متجانس وخال من التعرجات او التكتلات.
5- فحص السطح بعد الانتهاء من طبقات الدهان للتاكد من عدم وجود طبقات باهتة او اختلاف في اللون او عيوب سطحية.
6- تنظيف موقع العمل وازالة المخلفات المتبقية من عملية الدهان. </t>
    </r>
  </si>
  <si>
    <t>ثالثا : جداول الكميات والمواصفات لأعمال ترميم عدد 2 فصول دراسية بالمدرسة بلك C</t>
  </si>
  <si>
    <r>
      <rPr>
        <b/>
        <u/>
        <sz val="12"/>
        <rFont val="Calibri"/>
        <charset val="134"/>
      </rPr>
      <t>بالمقطوعية: ازاله جدران الفصل الدراسي المترهل المبني من البلوك:</t>
    </r>
    <r>
      <rPr>
        <b/>
        <sz val="12"/>
        <rFont val="Calibri"/>
        <charset val="134"/>
      </rPr>
      <t xml:space="preserve">
عدد جدارين الجدار الأول بطول 4 متر وارتفاع 3 متر والجدار الثاني بطول 3 متر وارتفاع 3 متر والعمل يشمل إالاتي:
- تفكيك الجدارين البلك من الأعلى الى الأسفل باستخدام الأدوات المناسبة.
- إزالة أي بياض او تشطيبات او مكونات ملحقة بالجدارين
- جمع وترحيل ناتج الهدم خارج الموقع بالمكان المتفق علية مع الجهات المعنية في المدرسة 
- تنظيف وتجهيز منطقة العمل لاعادة البناء للجدارين </t>
    </r>
  </si>
  <si>
    <t>مباني بلك مفرغ 20 سم، أتوماتيكي : بالمتر المربع:مباني بلك (بردين) إسمنتي أتوماتيكي مفرغ سمك 20 سم،لجدران الفصل  الداخلي وحيثما يلزم, ويُبنى بالمونة الإسمنتية بنسبة 1 : 3(اسمنت: رمل مغربل كسارة ) ، طبقاً للرسومات .والمواصفات، وتعليمات المهندس المشرف.</t>
  </si>
  <si>
    <t>رابعا : جداول الكميات والمواصفات لأعمال ترميم عدد 3 فصول دراسية بالمدرسة بلك D</t>
  </si>
  <si>
    <r>
      <rPr>
        <b/>
        <u/>
        <sz val="12"/>
        <rFont val="Calibri"/>
        <charset val="134"/>
      </rPr>
      <t>مفاقدة نوافذ المنيوم</t>
    </r>
    <r>
      <rPr>
        <b/>
        <sz val="12"/>
        <rFont val="Calibri"/>
        <charset val="134"/>
      </rPr>
      <t>:
بالعدد: مفاقدة نوافذ الومنيوم عدد 10 نافذه بأبعاد 1.20*1 م باستبدال التالف نوعية ممتازة بنفس النوعية الموجودة وتشمل (استبدال الزجاج المكسر - مغالق وربلات واكسسوارات - وشبك نامس - مقابض) 
يجب أن تكون جميع قطاعات الألومنيوم والخردوات الداخلة في أعمال الألومنيوم مطابقة للمواصفات القياسية الأمريكية (ASTM B 209) أو المواصفات القياسية البريطانية (BS 1728) مثل ايزوا - لكزس او ما يعادله – يجب ان يكون قطاع الحلوق لا يقل عن 8*4 وسماكة الالمنيوم لا تقل عن 1.3مم وألا يقل طلاء الألومنيوم عن (16) ميكرون.
تقدم عينات للاعتماد النوعية واللون وطريق التركيب والتثبيت.
والثمن يشمل الاتي:
- استبدال الزجاج المكسر بزجاج جديد نوعية ممتازة زجاج شفاف بسمك (6 مم) للنوافذ العادية، وزجاج مثلج/مشجّر مانع للرؤية في المواضع المطلوبة.
- التثبيت الجيد في ثلاثة أماكن بالجدران من كل جانب بواسطة مسامير لولبية وخوابير مع تعبئة الفواصل الصغيرة بمادة السيلكون.  
- استبدال او تثبيت المفصلات وضبط ميزان فتح واغلاق الباب (مزلاج - مفصلات). 
- تركيب مقبض جديد واصلاح او استبدال الكالون (مقبض).
- تنظيف الموقع بعد استكمال العمل ورفع المخلفات وتسليم العمل. 
- يتم فك النوافذ التالفة وتسليمها لإدارة المدرسة حسب المتعارف عليه بمحظر تسليم رسمي.
والثمن يشمل كل ما يلزم لإنهاء البند بحسب المواصفات الهندسية وتعليمات المهندس المشرف.  
- عمل جميع القطع المعدنية والبراغي اللازمة مع استخدام ربلات مطاطية اصلية لإحكام الغلق وعمل الثقوب اللازمة لتصريف مياه الأمطار والتي تتجمع داخل الحلق كما يشمل الثمن جميع ما يلزم لأنهاء العمل على أكمل وجه بحسب توجيهات وتعليمات المهندس المشرف.</t>
    </r>
  </si>
  <si>
    <t>خامسا : جداول الكميات والمواصفات لأعمال ترميم عدد 3 حمامات للطالبات بالمدرسة</t>
  </si>
  <si>
    <r>
      <rPr>
        <b/>
        <u/>
        <sz val="12"/>
        <rFont val="Calibri"/>
        <charset val="134"/>
      </rPr>
      <t xml:space="preserve">مغسلة يد بناء من البلك بجانب الحمامات:- </t>
    </r>
    <r>
      <rPr>
        <b/>
        <sz val="12"/>
        <rFont val="Calibri"/>
        <charset val="134"/>
      </rPr>
      <t xml:space="preserve">
مفاقدة  مغاسل يدوية والعمل يشمل الحنفيات عدد اربع حنفيات جديده حنفيات طويل (مقاومة للصدأ استيلنس ستيل) مواصفات أوربية إيطالي او ما يعادلها وانابيب الصرف والهراب واي قطع تالفة فيها  والتثبيت وكل ما يلزم  بما يظمن تدفق المياه وتصريفها الى غرفة التفتيش ولانهاء العمل وحسب توجيهات المهندس المشرفومعالجة توصيل المياه الي مغسلة اليد    مع التثبيت الجيد و مفاقدة  توصيل مواسير التصريف من المغسلة  الي ماسورة التصريف وغيرها طبقا لتعليمات المهندس المشرف.</t>
    </r>
  </si>
  <si>
    <t xml:space="preserve">مضخة ماء طاقه شمسية:
مضخة غاطسة تعمل بالطاقة الشمسية بتيار مستمر 12 فولت أو 24 فولت ، قوة المضخة لا تقل عن 150 واط ، رأس المضخة لا يقل عن 20 مترًا ، مجموعة كاملة مع الألواح الشمسية 250 واط والأسلاك وجميع الملحقات.
المواصفات الفنية لألواح الطاقة الشمسية
• يجب أن تكون الألواح الشمسية من ألواح بولي بلورية عالية الكفاءة من الفئة (أ)
• يجب أن تكون ألواح نظام الطاقة الشمسية مناسبة لنظام الضخ.
• يجب أن تكون ألواح الطاقة الشمسية مطابقة لمعيار IEC 61215.
• يجب حماية الألواح من التآكل و / أو تسرب الماء بإطار من الألومنيوم.
• يجب أن تحتوي الألواح على عازل في أجزاء توصيل الكابلات- قواطع حماية  25 امبير 2 بول (عدد 2)
- اعمال السباكة ولتوصيلات اللازمة لربط المضخة بالخزات العلويه كالانابيب والجلب والمحابس ويتم الربط الي الخزات العلويه في اسطح الحمامات  
وعمل كل ما يلزم وبحسب المواصفات المذكوره في البند. </t>
  </si>
  <si>
    <t>اجمالي الكميات لترميم عدد 3 حمامات للطالبات في المدرسة</t>
  </si>
  <si>
    <t>اولاً : جداول الكميات والمواصفات لأعمال ترميم عدد 5 فصول دراسية بالمدرسة</t>
  </si>
  <si>
    <r>
      <rPr>
        <b/>
        <u/>
        <sz val="12"/>
        <rFont val="Calibri"/>
        <charset val="134"/>
      </rPr>
      <t>دهان زيتي مطفي للجدران الداخلية للفصول نوعية جيدة ( درجة A أو ما يعادلها) من شركة معتمدة:</t>
    </r>
    <r>
      <rPr>
        <b/>
        <sz val="12"/>
        <rFont val="Calibri"/>
        <charset val="134"/>
      </rPr>
      <t xml:space="preserve">
بالمتر المربع: توريد وتنفيذ دهان زيتي مطفي عالي الجود والعمل يشمل الاتي :  
1- تحضير السطح :  تنظيف الجدران من الاتربة والملصقات وبقايا الدهان القديم وصنفرتها باستخدام ورق صنفرة ناعم للوصل الى سطح متجانس ونعومة عالية المستوى. 
2- معالج الشروخ : يتم فتح الشروخ وتنظيفها ثم معالجتها باستخدام معجون ايبوكسي ثنائي المكون معتمد وتسويتها وصنفرتها بعد الجفاف.
3- التأسيس: عمل طبقة برايمر زيتي ذات جودة عالية ثم وضع طبقات المعجون اللازمة وصنفرتها حتى تصبح الجدران ناعمة وجاهزة للهان .
4- الدهان النهائي : تنفيذ طبقتيين من الدهان الزيتي المطفي ذات جودة عالية وذو درجة لمعان بحسب المواصفات واللون المعتمد ويتم استخدام الرول والفرش المناسب لضمان توزيع متجانس وخال من التعرجات او التكتلات.
5- فحص السطح بعد الانتهاء من طبقات الدهان للتاكد من عدم وجود طبقات باهتة او اختلاف في اللون او عيوب سطحية.
6- تنظيف موقع العمل وازالة المخلفات المتبقية من عملية الدهان و وضعها في المكان المناسب. </t>
    </r>
  </si>
  <si>
    <r>
      <rPr>
        <b/>
        <u/>
        <sz val="12"/>
        <rFont val="Calibri"/>
        <charset val="134"/>
      </rPr>
      <t>دهان للسقوف الخشبية  :بالمتر المربع توريد وتنفيذ دهان خاص بالخشب:</t>
    </r>
    <r>
      <rPr>
        <b/>
        <sz val="12"/>
        <rFont val="Calibri"/>
        <charset val="134"/>
      </rPr>
      <t xml:space="preserve"> 
يشمل هذا البند توريد وتنفيذ جميع الاعمال اللازمة لدهان السقف الخشبي باستخدام دهانات خشب عالية الجودة مقاومة للرطوبة والفطريات ويشمل العمل الاتي :
1- تجهيز السطح : تنظيف السطح الخشبي من الغبار والاوساخ باستخدام الفرشاه والهواء المضغوط وصنفره السقف الخشبي بورق صنفرة مناسب لازالة الخشونة والطبقات القديمة الغير متماسكة , سد الفواصل والثقوب باستخدام معجون خشب متوافق مع نوع الدهان.
2- التاسيس : تنفيذ طبقة برايمر خشب لحماية الخشب من الامتصاص الزائد ولضمان التصاق تام لطبقات الدهان اللاحقة .
3- تنفيذ الطلاء للسقف الخشبي : تنفيذ الدهان الزيتي المخصص للخشب باستخدام الرول والفرشاة واختيار اللون المناسب بحسب تعليمات المهندس المشرف. 
- فحص السطح بعد الانتهاء من طبقات الدهان للتاكد من عدم وجود طبقات باهتة او اختلاف في اللون او عيوب سطحية.
4- تنظيف موقع العمل وازالة المخلفات المتبقية من عملية الدهان الى المكان المناسب. </t>
    </r>
  </si>
  <si>
    <t>اجمالي الاعمال</t>
  </si>
  <si>
    <t xml:space="preserve">جداول الكميات والمواصفات لترميم ثمانية فصول دراسية  + صيانة ستة حمامات - مدرسة 22 مايو الحذاءة  -حجر  - مديرية الضالع - محافظة الضالع </t>
  </si>
  <si>
    <t>اولاً : جداول الكميات والمواصفات لأعمال ترميم عدد 5 فصول دراسية بالمدرسة بلك A</t>
  </si>
  <si>
    <r>
      <rPr>
        <b/>
        <u/>
        <sz val="12"/>
        <rFont val="Calibri"/>
        <charset val="134"/>
      </rPr>
      <t>مفاقدة نوافذ المنيوم:</t>
    </r>
    <r>
      <rPr>
        <b/>
        <sz val="12"/>
        <rFont val="Calibri"/>
        <charset val="134"/>
      </rPr>
      <t xml:space="preserve">
بالعدد:مفاقدة نوافذ الومنيوم عدد 15 نافذه بأبعاد 1.3*1 م باستبدال التالف نوعية ممتازة بنفس النوعية  الموجودة وتشمل (استبدال الزجاج المكسر - مغالق وربلات واكسسوارات وحلوق - وشبك نامس - مقابض) 
يجب أن تكون جميع قطاعات الألومنيوم والخردوات الداخلة في أعمال الألومنيوم مطابقة للمواصفات القياسية الأمريكية (ASTM B 209) أو المواصفات القياسية البريطانية (BS 1728) مثل ايزوا - لكزس او ما يعادله – يجب ان يكون قطاع الحلوق لا يقل عن 8*4 وسماكة الالمنيوم لا تقل عن 1.3مم وألا يقل طلاء الألومنيوم عن (16) ميكرون.
تقدم عينات للاعتماد النوعية واللون وطريق التركيب والتثبيت.
والثمن يشمل الاتي:
- استبدال الزجاج المكسر بزجاج جديد نوعية ممتازة زجاج شفاف بسمك (6 مم) للنوافذ العادية، وزجاج مثلج/مشجّر مانع للرؤية في المواضع المطلوبة.
- التثبيت الجيد في ثلاثة أماكن بالجدران من كل جانب بواسطة مسامير لولبية وخوابير مع تعبئة الفواصل الصغيرة بمادة السيلكون.  
- استبدال او تثبيت المفصلات وضبط ميزان فتح واغلاق الباب (مزلاج - مفصلات). 
- تركيب مقبض جديد واصلاح او استبدال الكالون (مقبض).
- تنظيف الموقع بعد استكمال العمل ورفع المخلفات وتسليم العمل. 
- يتم فك النوافذ التالفة وتسليمها لإدارة المدرسة حسب المتعارف عليه بمحظر تسليم رسمي.
والثمن يشمل كل ما يلزم لإنهاء البند بحسب المواصفات الهندسية وتعليمات المهندس المشرف.  
- عمل جميع القطع المعدنية والبراغي اللازمة مع استخدام ربلات مطاطية اصلية لإحكام الغلق وعمل الثقوب اللازمة لتصريف مياه الأمطار والتي تتجمع داخل الحلق كما يشمل الثمن جميع ما يلزم لأنهاء العمل على أكمل وجه بحسب توجيهات وتعليمات المهندس المشرف.
.</t>
    </r>
  </si>
  <si>
    <t xml:space="preserve">صيانه دربزين الدرج:
ازاله الخشب المتهالك من الدربزين وتبديله بمسكات حديد وتلحيمها مع مساند الدربزين والعمل يشمل الطلاء المناسب، وفقا للمواصفات، وتعليمات المهندس المشرف
</t>
  </si>
  <si>
    <t>ثانيا : جداول الكميات والمواصفات لأعمال ترميم عدد 3 فصول دراسية بالمدرسة بلك B</t>
  </si>
  <si>
    <t>إجمالي اعمال ترميم عدد 5 فصول دراسية بالمدرسة بلك A</t>
  </si>
  <si>
    <t>إجمالي اعمال ترميم عدد 3 فصول دراسية بالمدرسة بلك B</t>
  </si>
  <si>
    <t>ثالثا : جداول الكميات والمواصفات لأعمال ترميم عدد 6 حمامات بالمدرسة</t>
  </si>
  <si>
    <t xml:space="preserve">مضخة ماء طاقه شمسية: 
مضخة غاطسة تعمل بالطاقة الشمسية بتيار مستمر 12 فولت أو 24 فولت ، قوة المضخة لا تقل عن 150 واط ، رأس المضخة لا يقل عن 20 مترًا ، مجموعة كاملة مع الألواح الشمسية 250 واط والأسلاك وجميع الملحقات.
المواصفات الفنية لألواح الطاقة الشمسية
• يجب أن تكون الألواح الشمسية من ألواح بولي بلورية عالية الكفاءة من الفئة (أ)
• يجب أن تكون ألواح نظام الطاقة الشمسية مناسبة لنظام الضخ.
• يجب أن تكون ألواح الطاقة الشمسية مطابقة لمعيار IEC 61215.
• يجب حماية الألواح من التآكل و / أو تسرب الماء بإطار من الألومنيوم.
• يجب أن تحتوي الألواح على عازل في أجزاء توصيل الكابلات- قواطع حماية  25 امبير 2 بول (عدد 2)
- اعمال السباكة ولتوصيلات اللازمة لربط المضخة بالخزات العلويه كالانابيب والجلب والمحابس ويتم الربط الي الخزات العلويه في اسطح الحمامات  
وعمل كل ما يلزم وبحسب المواصفات المذكوره في البند. . </t>
  </si>
  <si>
    <t>اجمالي الكميات لترميم عدد 6 حمامات</t>
  </si>
  <si>
    <r>
      <rPr>
        <b/>
        <u/>
        <sz val="12"/>
        <rFont val="Calibri"/>
        <charset val="134"/>
      </rPr>
      <t>بالمترالمربع : ابواب حديد رص مقاس 1.0م × 2.0م :</t>
    </r>
    <r>
      <rPr>
        <b/>
        <sz val="12"/>
        <rFont val="Calibri"/>
        <charset val="134"/>
      </rPr>
      <t xml:space="preserve">
توريد وتركيب أبواب حديد مربوع مرصوص ذات الجودة العالية قطاع سعودي او ما يعادله مقاس (2*1) متر من مربعات حديد سماكة لا تقل عن ( 2 مم) مع صاج تغطية سماكة _1-1.5 مم ) وثلاث مفاصل حديد ثقيل يتضمن تثبيت الحلق الحديدي مقاس  (40×20) مم با ستخدام ثلاثة مثبتات بكل جانب وملء الفراغات بمؤنة اسمنتية والعمل يشمل الدهان وجه ضد الصداء ثم وباللون الزيتي المطلوب ثلاثة أوجة (رش مسدس) فوق طبقة التأسيس المقاومة للصداء مع جميع الخردوات من أقفال وبراويز ومقابض ومغالق  وثلاث مفصلات مع التثبيت الجيد ثلاث تثبيتات  من كل جانب وتكون الحلوق حديد مربوع بعرض لايقل (20) سم مع إزالة كافة آثار اللحام والجلخ وجميع ما يلزم كما يشمل البند خلع السابق وتسليمة ادارة المدرسة  بمحضر تسليم رسمي بحسب المتعارف عليه وانهاء العمل طبقاً للرسومات والمواصفات وتعليمات المهندس المشرف</t>
    </r>
  </si>
  <si>
    <t>ربط خزان حمامات المدرسه بشبكه المياه الرئيسيه بمواسير هنش 3/4 حديد مجلفن سعودي او ما يعادله  بمسافه 300 متر والعمل يشمل دفن المواسير و كل مايلزم من توصيلات ومحابس وعداد مياه 0.5هنش بحسب المواصفات وتعليمات المهندس المشرف</t>
  </si>
  <si>
    <r>
      <t>لوحة رخامية نحت</t>
    </r>
    <r>
      <rPr>
        <b/>
        <sz val="12"/>
        <rFont val="Calibri"/>
        <charset val="134"/>
      </rPr>
      <t xml:space="preserve">
بالعدد:- توريد وتركيب لوحة رخامية نحت لا تقل ابعادها عن ( 80×60×5 سم) تثبت في واجهة المبنى بالمسامير بحسب النموذج وعمل كل مايلزم لضمان التثبيت وإكمال البند على أكمل وجه.</t>
    </r>
  </si>
  <si>
    <t xml:space="preserve">جداول الكميات والمواصفات لترميم ستة حمامات - مدرسة شهداء سناح - مديرية الضالع - محافظة الضالع </t>
  </si>
  <si>
    <t>ترميم عام وشامل للحمامات عدد 6 حمامات ( 3 للذكور + 3 للإناث) :
بالمقطوعية :
 يشمل ترميم الحمامات كالآاتي :
1 -يتم استبدال  احد المراحيض العربيه بمرحاض افرنجي وذلك لزوم احتياج المعاقين  مع عمل 2 دبرزين من حديد الاستيل بجانب المرحاض وكذا 1 دربزين بجانب الباب والثمن يشمل كل مايلزم من تكسير واعادة بناء وبحسب توجيهات المهندس المشرف.
2- إزالة كافة المخلفات من أرضية الحمامات وإزالة الانسدادات  ونقلها بعيد عن المدرسة وفي الأماكن المخصصة لها 
3- صيانة بلاط ارضيات وجدران الحمامات ،والعمل يشمل التنظيف اليدوي واستخدام الجلخ ومعالجة وتصفية البلاط من اثار الرطوبة وازالة اثار الاوساخ.
وعمل كل مايلزم حسب المواصفات وتعليمات المهندس المشرف.                                                                   - توريد و تركيب السيفونات وعمل كل مايلزم لأنها العمل.
4- صيانة وتنظيف غرف التفتيش من الرواسب والمواد العالقة حتى الوصول الى البياره،وفتح إي إنسداد ونقل المخلفات خارج المدرسة وفي الأماكن المصرحة  ،الثمن يشمل يشمل استبدال اي قطع او مواسير مكسوره (ان وجدت) وإجراء الأختبار اللازم وعمل كل ما يلزم لإنهاء البند وبحسب تعليمات المهندس المشرف</t>
  </si>
  <si>
    <t xml:space="preserve">صيانة مغاسل اليدين:
عمل صيانة و مفاقدة للمغاسل اليدين  والثمن يشمل عمل الفحص اللازم ومعرفة سبب الانسداد في أنبوب الماء ومعالجة الانسداد ومفاقدة وصول المياه  جميع الملحقات وتوصيلات الماء و مفاقدة وصول الماء في الشبكة والتصريف حتى المشن الأرضي طبقا للمواصفات المذكوره في البند. </t>
  </si>
  <si>
    <t>توريد وتركيب خـزان ميـاه علوي راسي من البلاستيك ذات اللون الابيض  سـعة( 2000 لتر ) المقاوم للطحالب (ثلاث طبقات مع ضمانة 10 سنوات على الاقل) نوعية سانتكس أو ما يعادله من حيث الجودة و الثمن يشمل:
- عمل قاعدة للخزان من البلك الصم اتوماتيك سماكة 20سم مع المونة الاسمنتية( بارتفاع  يضمن التدفق المناسب للمياه ) وتكون القاعدة ممتدة علي كامل السطح السفلي للخزان و ابعادها تزيد 20 سم عن ابعاد الخزان من جميع الاتجاهات وتثبيت الخزان بجدار من البلك بارتفاع 40 سم مع التلابيس الاسمنتية. 
- مواسير الفائض و العوامة.
- المحابس  وجميع القطع. 
-عمل مثلوث للخزان  للتنظيف. 
-ربط الخزان وتثبيته الى القاعدة بسلسة حديدية نوعية ممتازة. 
-رسم شعار المنظمه وشعار المانح ( ECW )  على الخزان. 
 كما يشمل الثمن جميع مايلزم من تشطيب وإنهاء العمل وتسليمه على أكمل وجه. ويشمل كل ما يلزم وبحسب اصول العمل والمواصفات و تعليمات المهندس المشرف</t>
  </si>
  <si>
    <t>توريد وتركيب خـزان ميـاه علوي راسي من البلاستيك ذات اللون الابيض  سـعة( 1500 لتر ) المقاوم للطحالب (ثلاث طبقات مع ضمانة 10 سنوات على الاقل) نوعية سانتكس أو ما يعادله من حيث الجودة و الثمن يشمل:
- عمل قاعدة للخزان من البلك الصم اتوماتيك سماكة 20سم مع المونة الاسمنتية( بارتفاع  يضمن التدفق المناسب للمياه ) وتكون القاعدة ممتدة علي كامل السطح السفلي للخزان و ابعادها تزيد 20 سم عن ابعاد الخزان من جميع الاتجاهات وتثبيت الخزان بجدار من البلك بارتفاع 40 سم مع التلابيس الاسمنتية. 
- مواسير الفائض و العوامة.
- المحابس  وجميع القطع. 
-عمل مثلوث للخزان  للتنظيف. 
-ربط الخزان وتثبيته الى القاعدة بسلسة حديدية نوعية ممتازة. 
-رسم شعار المنظمه وشعار المانح ( ECW )  على الخزان. 
 كما يشمل الثمن جميع مايلزم من تشطيب وإنهاء العمل وتسليمه على أكمل وجه. ويشمل كل ما يلزم وبحسب اصول العمل والمواصفات و تعليمات المهندس المشرف</t>
  </si>
  <si>
    <t>اولا : جداول الكميات والمواصفات لأعمال ترميم عدد 6 حمامات</t>
  </si>
  <si>
    <t xml:space="preserve">مضخة ماء طاقه شمسية:
مضخة غاطسة تعمل بالطاقة الشمسية بتيار مستمر 12 فولت أو 24 فولت ، قوة المضخة لا تقل عن 150 واط ، رأس المضخة لا يقل عن 20 مترًا ، مجموعة كاملة مع الألواح الشمسية 250 واط والأسلاك وجميع الملحقات.
المواصفات الفنية لألواح الطاقة الشمسية
• يجب أن تكون الألواح الشمسية من ألواح بولي بلورية عالية الكفاءة من الفئة (أ)
• يجب أن تكون ألواح نظام الطاقة الشمسية مناسبة لنظام الضخ.
• يجب أن تكون ألواح الطاقة الشمسية مطابقة لمعيار IEC 61215.
• يجب حماية الألواح من التآكل و / أو تسرب الماء بإطار من الألومنيوم.
• يجب أن تحتوي الألواح على عازل في أجزاء توصيل الكابلات- قواطع حماية  25 امبير 2 بول (عدد 2)
- اعمال السباكة ولتوصيلات اللازمة لربط المضخة بالخزات العلويه كالانابيب والجلب والمحابس ويتم الربط الي الخزات العلويه في اسطح الحمامات  
وعمل كل ما يلزم وبحسب المواصفات المذكوره في البند. . </t>
  </si>
  <si>
    <t xml:space="preserve">إجمالي أعمال ترميم 4 حمامات </t>
  </si>
  <si>
    <t>إجمالي اعمال ترميم مدرسة الميثاق</t>
  </si>
  <si>
    <t>أولا : جداول الكميات والمواصفات لأعمال ترميم 5 فصول دراسية</t>
  </si>
  <si>
    <t xml:space="preserve">جداول كميات والمواصفات لترميم 5 فصول دراسية + 4 حمامات- مدرسة الميثاق - الحلجوم  - مديرية جحاف - محافظة الضالع </t>
  </si>
  <si>
    <t xml:space="preserve">ثانيا : جداول الكميات والمواصفات لأعمال ترميم 4 حمامات </t>
  </si>
  <si>
    <t xml:space="preserve">جداول الكميات والمواصفات لترميم ستة فصول دراسية +4 حمامات - مدرسة الحاج ناصر- مديرية الحصين - محافظة الضالع </t>
  </si>
  <si>
    <t>اولاً : جداول الكميات والمواصفات لأعمال ترميم 6 فصول دراسية</t>
  </si>
  <si>
    <t xml:space="preserve">صيانه دربزين الدرج:
ازاله الخشب المتهالك من الدربزين وتبديله بمسكات حديد وتلحيمها مع مساند الدربزين والعمل يشمل الطلاء المناسب ضد الدحل، وفقا للمواصفات، وتعليمات المهندس المشرف
</t>
  </si>
  <si>
    <t xml:space="preserve">تلابيس لكرسي الممر:
بالمتر المربع/ تلبيس الجدران الداخلية اسمنت بورتلاندي:  
تلبيس أسنمتي باستخدام الإسمنت البورتلاندي العادي والإسمنت البورتلاندي المقاوم للأملاح والرطوبة وبسمك 2 سم على جميع الأسقف والحوائط بمونة مكونة من التالي (1:2:1) كيس اسمنت: عربيتين هلسن: عربية نيس .كما يراعى الرش الغزيز بالماء يومياً ولمدة خمسة أيام. 
2.يجب التخشين الإسمنتي لجميع الجدران الداخلية بمونة بنسبة 3:1 مع البؤج والأوتار والطوارف والخدمة بالمحارة بعد التخشين.
3.يجب تنظيف الأسقف والجدران من قطع الأخشاب والشوائب العالقة ورشها بالماء قبل أعمال التلبيس.
4. على المقاول تنفيذ طبقة طرطشة إسمنتية خشنة (400كجم إسمنت/م3 رمل خشن أو هلسن) مع الرش لمدة ثلاثة أيام لجميع الجدران والأسقف الداخلية والدراوي والواجهات.
5.يجب عمل شبك حديد عرض 20سم وسمك لا يقل عن1 ملم عند التقاء الجدران البلك بالجدران الحجر وبالأسقف والأعمدة وفوق مواسير الكهرباء ويثبت بالمسامير من الجهتين قبل تنفيذ الطرطشة.
6.يجب استخدام الأوتار في عملية الوزن رأسياً وأفقياً وعمل مساطر ونقاط تثبيت واستخدام القدة والميزان وفقاً للأصول الفنية المتبعة.
7.على المقاول تسليم أعمال البؤج والأوتار للمهندس المشرف قبل البدء في اعمال التأسيس.
8.يعمل التشطيب والنهو لجميع أعمال التلبيس بالشكل الصحيح مع ضرورة إنهاء الزوايا الداخلية والخارجية الناتجة من تقابل الجدران مع بعضها أو مع عناصر اخري بشكل جيد والاعتناء بها اعتناء خاص ينهو تلك التقابلات مع الأخذ في الاعتبار إن تقابل الأسقف مع الجدران يعمل بشكل مستدير (ربع دائرة نصف قطرها 5سم، وعند الحروف للأعمدة والجدران يتم شطفها 1سم).
</t>
  </si>
  <si>
    <t>تنظيف الحمامات:
تنظيف و تلميع الأرضيات وبلاط الجدران لعدد 4 حمامات بمواد النظافة و إزالة الملصقات من على الجدران و نقل المخلفات للمكان المخصص و تسليم المبنى نظيف و منظم</t>
  </si>
  <si>
    <t xml:space="preserve">صيانه شبكه المجاري:
تسليك وتنظيف شبكه الصرف الصحي لعدد 6 حمامات والعمل يتضمن التشييك  ابتداء من المراحيظ مرورا بغرف التفتيش وحتى البياره  الرئيسه  بمسافه 30 ويشمل هذا اعاده تلبيس غرفه التفتيش وتسليك الشبكه وفك السدات إن وجدت وتغيير ماسورة التهوية ومراعات ميولها وبحسب المواصفات المذكوره في اليند.  </t>
  </si>
  <si>
    <t xml:space="preserve">صيانة مغاسل اليدين:
عمل صيانة و مفاقدة للمغاسل اليدين  والثمن يشمل عمل الفحص اللازم ومعرفة سبب الانسداد في أنبوب الماء ومعالجة الانسداد ومفاقدة وصول المياه  جميع الملحقات وتوصيلات الماء و مفاقدة وصول الماء في الشبكة والتصريف حتى المشن الأرضي طبقا للمواصفات المكوره في البند. </t>
  </si>
  <si>
    <r>
      <rPr>
        <b/>
        <u/>
        <sz val="12"/>
        <rFont val="Calibri"/>
        <charset val="134"/>
      </rPr>
      <t>مفاقدة نوافذ المنيوم</t>
    </r>
    <r>
      <rPr>
        <b/>
        <sz val="12"/>
        <rFont val="Calibri"/>
        <charset val="134"/>
      </rPr>
      <t>:
بالعدد: مفاقدة نوافذ الومنيوم عدد11 نافذه بأبعاد 1.20*1 م باستبدال التالف نوعية ممتازة بنفس النوعية الموجودة وتشمل (استبدال الزجاج المكسر - مغالق وربلات واكسسوارات - وشبك نامس - مقابض) 
يجب أن تكون جميع قطاعات الألومنيوم والخردوات الداخلة في أعمال الألومنيوم مطابقة للمواصفات القياسية الأمريكية (ASTM B 209) أو المواصفات القياسية البريطانية (BS 1728) مثل ايزوا - لكزس او ما يعادله – يجب ان يكون قطاع الحلوق لا يقل عن 8*4 وسماكة الالمنيوم لا تقل عن 1.3مم وألا يقل طلاء الألومنيوم عن (16) ميكرون.
تقدم عينات لاعتماد النوعية واللون وطريق التركيب والتثبيت.
والثمن يشمل الاتي:
- استبدال الزجاج المكسر بزجاج جديد نوعية ممتازة زجاج شفاف بسمك (6 مم) للنوافذ العادية، وزجاج مثلج/مشجّر مانع للرؤية في المواضع المطلوبة.
- التثبيت الجيد في ثلاثة أماكن بالجدران من كل جانب بواسطة مسامير لولبية وخوابير مع تعبئة الفواصل الصغيرة بمادة السيلكون.  
- استبدال او تثبيت المفصلات وضبط ميزان فتح واغلاق الباب (مزلاج - مفصلات). 
- تركيب مقبض جديد واصلاح او استبدال الكالون (مقبض).
- تنظيف الموقع بعد استكمال العمل ورفع المخلفات وتسليم العمل. 
- يتم فك النوافذ التالفة وتسليمها لإدارة المدرسة حسب المتعارف عليه بمحظر تسليم رسمي.
والثمن يشمل كل ما يلزم لإنهاء البند بحسب المواصفات الهندسية وتعليمات المهندس المشرف.  
- عمل جميع القطع المعدنية والبراغي اللازمة مع استخدام ربلات مطاطية اصلية لإحكام الغلق وعمل الثقوب اللازمة لتصريف مياه الأمطار والتي تتجمع داخل الحلق كما يشمل الثمن جميع ما يلزم لأنهاء العمل على أكمل وجه بحسب توجيهات وتعليمات المهندس المشرف.</t>
    </r>
  </si>
  <si>
    <t xml:space="preserve">جداول الكميات والمواصفات لترميم خمسة فصول دراسية + 4 حمامات -مدرسة الشهيدين قراوة - مديرية قعطبة - محافظة الضالع </t>
  </si>
  <si>
    <t xml:space="preserve">أعمال السقف الخشبي:
بالمتر المربع: توريد وتركيب سقف خشبي للفصول الدراسيه مكون من مرابيع خشبية مقاس (6×4")انش والمسافة بين العمود والعمود لا تزيد عن 30 سم وألواح خشب (ابلكاش) سمك (12)مم وعمل صنفرة بجلخ ريشة خشبي للمرابيع ثم وضع دعامات من الدنقلاصات اسفل مرابيع السقف الخشبي قبل الصب ثم وضع طبقة عازلة مكونة من طبقتين متعامدتين عند تقاطع الفلت بتراكب (0.10)م ويتم تلحيم الفلت باستخدام الحراره (بالدافور) مع عمل صبة خرسانية بسماكة 10 سم بتسليح خفيف بنسبة خلط 1:1.5:3 واسياخ قطر 8 مم فرش وغطاء لكل متر5 اسياخ والسعر يشمل عمل ماده عازله بلاستيكيه ثلاثه طبقات لمنع التسريب نوعيه ممتازه سعودي او مايعادله توضع بعد صنفره السطح وتنعيمه وغسله جيدا من الاتربه مع عمل نعلة أسمنتية مائلة للجوانب بارتفاع (0.05)م ع عمل معجون لتغطية الفراغات بين الابلاكاش وعمل دهان ابيض مقاوم للرطوبة والماء ذات جوده عاليه من الأسفل ويشمل العمل ازاله السقف القديم وتسليمه لأداره المدرسه وهذا بحسب المواصفات و تعليمات المهندس المشرف.
</t>
  </si>
  <si>
    <t>بناء ذروه السقف:
توريد وتنفيذ صفه من البلك الاوتماتيكي المفرغ 20*20*40سم لذروة السقف باستخدام المونه الاسمنتيه واستخدام الخيط والميزان والعمل يشمل الرش الجيد لمده خمسه ايام وكل مايلزم لتنفيذ البند</t>
  </si>
  <si>
    <t>اولاً : جداول الكميات والمواصفات لأعمال ترميم 5 فصول دراسية</t>
  </si>
  <si>
    <t>ثانيا : جداول الكميات والمواصفات لأعمال ترميم 4 حمامات</t>
  </si>
  <si>
    <t>إجمالي تكلفة ترميم 5 فصول دراسية</t>
  </si>
  <si>
    <t>الإجمالي الكلي للأعمال</t>
  </si>
  <si>
    <t>إجمالي تكلفة لأعمال ترميم 4 حمامات</t>
  </si>
  <si>
    <t>توريد وتركيب خـزانات ميـاه علويه راسي من البلاستيك الابيض  سـعة( 2000 لتر ) المقاوم للطحالب (ثلاث طبقات مع ضمانة 10 سنوات على الاقل) نوعية سنتكس أو ما يعادله من حيث الجودة و الثمن يشمل:
- عمل قاعدة للخزان من البلك الصم اتوماتيك سماكة 20سم مع المونة الاسمنتية( بارتفاع  يضمن التدفق المناسب للمياه ) وتكون القاعدة ممتدة علي كامل السطح السفلي للخزان و ابعادها تزيد 20 سم عن ابعاد الخزان من جميع الاتجاهات وتثبيت الخزان بجدار من البلك بارتفاع 40 سم مع التلابيس الاسمنتية. 
- مواسير الفائض و العوامة.
- المحابس  وجميع القطع. 
-عمل مثلوث للخزان للتنظيف. 
-ربط الخزان وتثبيته الى القاعدة بسلسة حديدية نوعية ممتازة. 
-رسم شعار المنظمه وشعار المانح ( ECW )  على الخزان. 
 كما يشمل الثمن جميع مايلزم من تشطيب وإنهاء العمل وتسليمه على أكمل وجه. ويشمل كل ما يلزم وبحسب اصول العمل والمواصفات و تعليمات المهندس المشرف</t>
  </si>
  <si>
    <t>توريد وتركيب خـزانات ميـاه علويه راسي من البلاستيك الابيض سـعة( 2000 لتر ) المقاوم للطحالب (ثلاث طبقات مع ضمانة 10 سنوات على الاقل) نوعية سنتكس أو ما يعادله من حيث الجودة و الثمن يشمل:
- عمل قاعدة للخزان من البلك الصم اتوماتيك سماكة 20سم مع المونة الاسمنتية( بارتفاع  يضمن التدفق المناسب للمياه ) وتكون القاعدة ممتدة علي كامل السطح السفلي للخزان و ابعادها تزيد 20 سم عن ابعاد الخزان من جميع الاتجاهات وتثبيت الخزان بجدار من البلك بارتفاع 40 سم مع التلابيس الاسمنتية. 
- مواسير الفائض و العوامة.
- المحابس  وجميع القطع. 
-عمل مثلوث للخزان  للتنظيف. 
-ربط الخزان وتثبيته الى القاعدة بسلسة حديدية نوعية ممتازة. 
-رسم شعار المنظمه وشعار المانح ( ECW )  على الخزان. 
 كما يشمل الثمن جميع مايلزم من تشطيب وإنهاء العمل وتسليمه على أكمل وجه. ويشمل كل ما يلزم وبحسب اصول العمل والمواصفات و تعليمات المهندس المشرف</t>
  </si>
  <si>
    <r>
      <rPr>
        <b/>
        <u/>
        <sz val="12"/>
        <rFont val="Calibri"/>
        <charset val="134"/>
      </rPr>
      <t>ترميم الابواب الخشب  للفصول  أبعاد 2*1 م :</t>
    </r>
    <r>
      <rPr>
        <b/>
        <sz val="12"/>
        <rFont val="Calibri"/>
        <charset val="134"/>
      </rPr>
      <t xml:space="preserve">
يشمل هذا البند جميع الاعمال والمواد اللازمة لتنفيذ صيانة شاملة لعدد ( 8 ابواب ) خشبية لفصول المدرسة وذلك وفق الاتي:
- فك حلوق الابواب وفحصها
- تثبيت الحلق الخشبي واعادة ضبط استقامته
- صنفرة كاملة للباب وازالة الطلاء القديم ومعالجة العيوب بمعجون خشب 
- دهان الباب بوجهة اساس ووجهين دهان زيتي نهائي 
- استبدال او تثبيت المفصلات وضبط ميزان فتح واغلاق الباب ( مزلاج - مفصلات) 
- تركيب مقبض جديد واصلاح او استبدال الكالون ( مقبض )
- تنظيف الموقع بعد استكمال العمل ورفع المخلفات وتسليم العمل 
والثمن يشمل كل ما يلزم لإنهاء البند  بحسب المواصفات الهندسية وتعليمات المهندس المشرف.      </t>
    </r>
  </si>
  <si>
    <r>
      <rPr>
        <b/>
        <u/>
        <sz val="12"/>
        <color rgb="FF000000"/>
        <rFont val="Calibri"/>
        <family val="2"/>
      </rPr>
      <t>تنظيف الحمامات:</t>
    </r>
    <r>
      <rPr>
        <b/>
        <sz val="12"/>
        <color rgb="FF000000"/>
        <rFont val="Calibri"/>
        <family val="2"/>
      </rPr>
      <t xml:space="preserve">
تنظيف و تلميع الأرضيات وبلاط الجدران والحمامات عدد 4 بمواد النظافة و إزالة الملصقات من على الجدران و نقل المخلفات للمكان المخصص و تسليم المبنى نظيف و منظم</t>
    </r>
  </si>
  <si>
    <r>
      <rPr>
        <b/>
        <u/>
        <sz val="12"/>
        <color rgb="FF000000"/>
        <rFont val="Calibri"/>
        <family val="2"/>
      </rPr>
      <t>صيانه شبكه المجاري :</t>
    </r>
    <r>
      <rPr>
        <b/>
        <sz val="12"/>
        <color rgb="FF000000"/>
        <rFont val="Calibri"/>
        <family val="2"/>
      </rPr>
      <t xml:space="preserve">
تسليك وتنظيف شبكه الصرف الصحي لعدد4حمامات والعمل يتضمن التشييك  ابتداء من المراحيظ مرورا بغرف التفتيش وحتى البياره  الرئيسه  بمسافه 30 ويشمل هذا اعاده تلبيس غرفه التفتيش وتسليك الشبكه وفك السدات إن وجدت وتغيير ماسورة التهوية ومراعات ميولها وبحسب المواصفات المذكوره في اليند.  </t>
    </r>
  </si>
  <si>
    <r>
      <t xml:space="preserve"> </t>
    </r>
    <r>
      <rPr>
        <b/>
        <u/>
        <sz val="12"/>
        <color rgb="FF000000"/>
        <rFont val="Calibri"/>
        <family val="2"/>
      </rPr>
      <t>توريد وتركيب مغاسل خزف:</t>
    </r>
    <r>
      <rPr>
        <b/>
        <sz val="12"/>
        <color rgb="FF000000"/>
        <rFont val="Calibri"/>
        <charset val="134"/>
      </rPr>
      <t xml:space="preserve">
- توريد وتركيب مغسلة أيدي من الخزف السعودي او مايعادله مع السقام مقاس 50سم×45سم  والإكسسوارات التابعة لها نوعية ممتازة والعمل يشمل تنفيذ تصريف المياه باستخدام جميع ما يلزم من هراب وغيره، موصل بمواسير 2.5 هنش مثبتة بالجدران الخارجية من المغسلة إلى غرفة التفتيش الخارجية</t>
    </r>
  </si>
  <si>
    <r>
      <rPr>
        <b/>
        <u/>
        <sz val="12"/>
        <color rgb="FF000000"/>
        <rFont val="Calibri"/>
        <family val="2"/>
      </rPr>
      <t>مضخة ماء طاقه شمسية:</t>
    </r>
    <r>
      <rPr>
        <b/>
        <sz val="12"/>
        <color rgb="FF000000"/>
        <rFont val="Calibri"/>
        <family val="2"/>
      </rPr>
      <t xml:space="preserve">
مضخة غاطسة تعمل بالطاقة الشمسية بتيار مستمر 12 فولت أو 24 فولت ، قوة المضخة لا تقل عن 150 واط ، رأس المضخة لا يقل عن 20 مترًا ، مجموعة كاملة مع الألواح الشمسية 250 واط والأسلاك وجميع الملحقات.
المواصفات الفنية لألواح الطاقة الشمسية
• يجب أن تكون الألواح الشمسية من ألواح بولي بلورية عالية الكفاءة من الفئة (أ)
• يجب أن تكون ألواح نظام الطاقة الشمسية مناسبة لنظام الضخ.
• يجب أن تكون ألواح الطاقة الشمسية مطابقة لمعيار IEC 61215.
• يجب حماية الألواح من التآكل و / أو تسرب الماء بإطار من الألومنيوم.
• يجب أن تحتوي الألواح على عازل في أجزاء توصيل الكابلات- قواطع حماية  25 امبير 2 بول (عدد 2)
- اعمال السباكة ولتوصيلات اللازمة لربط المضخة بالخزات العلويه كالانابيب والجلب والمحابس ويتم الربط الي الخزات العلويه في اسطح الحمامات  
وعمل كل ما يلزم وبحسب المواصفات المذكوره في البند. . </t>
    </r>
  </si>
  <si>
    <r>
      <rPr>
        <b/>
        <u/>
        <sz val="12"/>
        <color rgb="FF000000"/>
        <rFont val="Calibri"/>
        <family val="2"/>
      </rPr>
      <t>مواسير لتصريف الصرف الصحي من الحمام الى البيارة:</t>
    </r>
    <r>
      <rPr>
        <b/>
        <sz val="12"/>
        <color rgb="FF000000"/>
        <rFont val="Calibri"/>
        <charset val="134"/>
      </rPr>
      <t xml:space="preserve">
توريد وتركيب مواسيرUPVC سعودي او ما يعادله ضعط عالي قطر 4 انش سمك لايقل عن 4.4 ملم من الحمام الى البيارة والبند يشمل اعمال الحفر والردم للمواسير تحت سطح الارض وعمل كل مايلزم لانهاء العمل حسب الرسومات والمواصفات وتعليمات المهندس المشرف</t>
    </r>
  </si>
  <si>
    <t xml:space="preserve">الإجمالي الكلي للأعمال </t>
  </si>
  <si>
    <t>إجمالي تكلفة ترميم الحمامات</t>
  </si>
  <si>
    <r>
      <rPr>
        <b/>
        <u/>
        <sz val="12"/>
        <color rgb="FF000000"/>
        <rFont val="Calibri"/>
        <family val="2"/>
      </rPr>
      <t>تنظيف الحمامات:</t>
    </r>
    <r>
      <rPr>
        <b/>
        <sz val="12"/>
        <color rgb="FF000000"/>
        <rFont val="Calibri"/>
        <charset val="134"/>
      </rPr>
      <t xml:space="preserve">
تنظيف و تلميع الأرضيات وبلاط الجدران والحمامات عدد 7 بمواد النظافة و إزالة الملصقات من على الجدران و نقل المخلفات للمكان المخصص و تسليم المبنى نظيف و منظم وبحسب المواصفات وتعليمات المهندس المشرف. </t>
    </r>
  </si>
  <si>
    <r>
      <rPr>
        <b/>
        <u/>
        <sz val="12"/>
        <rFont val="Calibri"/>
        <family val="2"/>
      </rPr>
      <t>تلابيس لكرسي الممر:</t>
    </r>
    <r>
      <rPr>
        <b/>
        <sz val="12"/>
        <rFont val="Calibri"/>
        <family val="2"/>
      </rPr>
      <t xml:space="preserve">
بالمتر المربع/ تلبيس الجدران الداخليةاسمنت بورتلاندي:  
تلبيس أسنمتي باستخدام الإسمنت البورتلاندي العادي .والإسمنت البورتلاندي المقاوم للأملاح والرطوبة وبسمك 2 سم على جميع الأسقف والحوائط بمونة مكونة من التالي (1:2:1) كيس اسمنت: عربيتين هلسن: عربية نيس .كما يراعى الرش الغزيز بالماء يومياً ولمدة خمسة أيام. 
2.يجب التخشين الإسمنتي لجميع الجدران الداخلية بمونة بنسبة 3:1 مع البؤج والأوتار والطوارف والخدمة بالمحارة بعد التخشين.
3.يجب تنظيف الأسقف والجدران من قطع الأخشاب والشوائب العالقة ورشها بالماء قبل أعمال التلبيس.
4. على المقاول تنفيذ طبقة طرطشة إسمنتية خشنة (400كجم إسمنت/م3 رمل خشن أو هلسن) مع الرش لمدة ثلاثة أيام لجميع الجدران والأسقف الداخلية والدراوي والواجهات.
5.يجب عمل شبك حديد عرض 20سم وسمك لا يقل عن1 ملم عند التقاء الجدران البلك بالجدران الحجر وبالأسقف والأعمدة وفوق مواسير الكهرباء ويثبت بالمسامير من الجهتين قبل تنفيذ الطرطشة.
6.يجب استخدام الأوتار في عملية الوزن رأسياً وأفقياً وعمل مساطر ونقاط تثبيت واستخدام القدة والميزان وفقاً للأصول الفنية المتبعة.
7.على المقاول تسليم أعمال البؤج والأوتار للمهندس المشرف قبل البدء في اعمال التأسيس.
8.يعمل التشطيب والنهو لجميع أعمال التلبيس بالشكل الصحيح مع ضرورة إنهاء الزوايا الداخلية والخارجية الناتجة من تقابل الجدران مع بعضها أو مع عناصر اخري بشكل جيد والاعتناء بها اعتناء خاص ينهو تلك التقابلات مع الأخذ في الاعتبار إن تقابل الأسقف مع الجدران يعمل بشكل مستدير (ربع دائرة نصف قطرها 5سم، وعند الحروف للأعمدة والجدران يتم شطفها 1سم).
</t>
    </r>
  </si>
  <si>
    <r>
      <rPr>
        <b/>
        <u/>
        <sz val="12"/>
        <rFont val="Calibri"/>
        <family val="2"/>
      </rPr>
      <t>بلاط سيراميك رخام للدرج نوع اسباني او ما يكافئه:</t>
    </r>
    <r>
      <rPr>
        <b/>
        <sz val="12"/>
        <rFont val="Calibri"/>
        <charset val="134"/>
      </rPr>
      <t xml:space="preserve">
- توريد وتركيب بلاط سراميك غير قابل للانزلاق اسباني نوعية ممتازة او ما يكافئه  والبند ويشمل عمل طرطشة غنية بالأسمنت والهلسن ويثبت على مونة إسمنتية بنسبة خلط لا تقل عن (1:3) وتشريب الفواصل بالأسمنت الابيض، طبقا للرسومات والمواصفات وتعليمات المهندس المشرف
</t>
    </r>
  </si>
  <si>
    <r>
      <rPr>
        <b/>
        <u/>
        <sz val="12"/>
        <color rgb="FF000000"/>
        <rFont val="Calibri"/>
        <family val="2"/>
      </rPr>
      <t>صيانه حمايات النوافذ</t>
    </r>
    <r>
      <rPr>
        <b/>
        <u/>
        <sz val="12"/>
        <rFont val="Calibri"/>
        <family val="2"/>
      </rPr>
      <t xml:space="preserve"> :</t>
    </r>
    <r>
      <rPr>
        <b/>
        <sz val="12"/>
        <rFont val="Calibri"/>
        <charset val="134"/>
      </rPr>
      <t xml:space="preserve">
المتر المربع: صيانه شبك نوافذ عدد 8 نوافذ طلاء شبك حماية للنوافذ
حديدي مقاس 1×1 م  مصبعات والعمل يشمل الصنفره من الدحل يلزم لإنهاء الأعمال طبقاً للمواصفات وتعليمات المهندس المشرف.</t>
    </r>
  </si>
  <si>
    <r>
      <rPr>
        <b/>
        <u/>
        <sz val="12"/>
        <rFont val="Calibri"/>
        <family val="2"/>
      </rPr>
      <t xml:space="preserve"> تلبيس الجدران الخارجيه اسمنت بورتلاندي: </t>
    </r>
    <r>
      <rPr>
        <b/>
        <sz val="12"/>
        <rFont val="Calibri"/>
        <charset val="134"/>
      </rPr>
      <t xml:space="preserve"> 
تلبيس أسنمتي باستخدام الإسمنت البورتلاندي العادي .والإسمنت البورتلاندي المقاوم للأملاح والرطوبة وبسمك 2 سم على جميع الأسقف والحوائط بمونة مكونة من التالي (1:2:1) كيس اسمنت: عربيتين هلسن: عربية نيس .كما يراعى الرش الغزيز بالماء يومياً ولمدة خمسة أيام. 
2.يجب التخشين الإسمنتي لجميع الجدران الداخلية بمونة بنسبة 3:1 مع البؤج والأوتار والطوارف والخدمة بالمحارة بعد التخشين.
3.يجب تنظيف الأسقف والجدران من قطع الأخشاب والشوائب العالقة ورشها بالماء قبل أعمال التلبيس.
4. على المقاول تنفيذ طبقة طرطشة إسمنتية خشنة (400كجم إسمنت/م3 رمل خشن أو هلسن) مع الرش لمدة ثلاثة أيام لجميع الجدران والأسقف الداخلية والدراوي والواجهات.
5.يجب عمل شبك حديد عرض 20سم وسمك لا يقل عن1 ملم عند التقاء الجدران البلك بالجدران الحجر وبالأسقف والأعمدة وفوق مواسير الكهرباء ويثبت بالمسامير من الجهتين قبل تنفيذ الطرطشة.
6.يجب استخدام الأوتار في عملية الوزن رأسياً وأفقياً وعمل مساطر ونقاط تثبيت واستخدام القدة والميزان وفقاً للأصول الفنية المتبعة.
7.على المقاول تسليم أعمال البؤج والأوتار للمهندس المشرف قبل البدء في اعمال التأسيس.
8.يعمل التشطيب والنهو لجميع أعمال التلبيس بالشكل الصحيح مع ضرورة إنهاء الزوايا الداخلية والخارجية الناتجة من تقابل الجدران مع بعضها أو مع عناصر اخري بشكل جيد والاعتناء بها اعتناء خاص ينهو تلك التقابلات مع الأخذ في الاعتبار إن تقابل الأسقف مع الجدران يعمل بشكل مستدير (ربع دائرة نصف قطرها 5سم، وعند الحروف للأعمدة والجدران يتم شطفها 1سم).
9.الكميات المدرجة بالجدول مخصومة الفتحات (ابواب -شبابيك...لخ)</t>
    </r>
  </si>
  <si>
    <r>
      <rPr>
        <b/>
        <u/>
        <sz val="12"/>
        <rFont val="Calibri"/>
        <family val="2"/>
      </rPr>
      <t>لوحة رخامية نحت:</t>
    </r>
    <r>
      <rPr>
        <b/>
        <sz val="12"/>
        <rFont val="Calibri"/>
        <charset val="134"/>
      </rPr>
      <t xml:space="preserve">
بالعدد:- توريد وتركيب لوحة رخامية نحت لا تقل ابعادها عن (70×100×5 سم) تثبت في واجهة المبنى بالمسامير بحسب النموذج وعمل كل مايلزم لضمان التثبيت وإكمال البند على أكمل وجه.</t>
    </r>
  </si>
  <si>
    <t>توريد وتركيب خـزانات ميـاه علويه راسي من البلاستيك الابيض سـعة( 2000 لتر ) المقاوم للطحالب (ثلاث طبقات مع ضمانة 10 سنوات على الاقل) نوعية سنتكس أو ما يعادله من حيث الجودة و الثمن يشمل:
- عمل قاعدة للخزان من البلك الصم اتوماتيك سماكة 20سم مع المونة الاسمنتية( بارتفاع  يضمن التدفق المناسب للمياه ) وتكون القاعدة ممتدة علي كامل السطح السفلي للخزان و ابعادها تزيد 20 سم عن ابعاد الخزان من جميع الاتجاهات وتثبيت الخزان بجدار من البلك بارتفاع 40 سم مع التلابيس الاسمنتية. 
- مواسير الفائض و العوامة.
- المحابس  وجميع القطع. 
-عمل مثلوث للخزان للتنظيف. 
-ربط الخزان وتثبيته الى القاعدة بسلسة حديدية نوعية ممتازة. 
-رسم شعار المنظمه وشعار المانح ( ECW )  على الخزان. 
 كما يشمل الثمن جميع مايلزم من تشطيب وإنهاء العمل وتسليمه على أكمل وجه. ويشمل كل ما يلزم وبحسب اصول العمل والمواصفات و تعليمات المهندس المشرف</t>
  </si>
  <si>
    <r>
      <rPr>
        <b/>
        <u/>
        <sz val="12"/>
        <color rgb="FF000000"/>
        <rFont val="Calibri"/>
        <family val="2"/>
      </rPr>
      <t>صيانه شبكه المجاري :</t>
    </r>
    <r>
      <rPr>
        <b/>
        <sz val="12"/>
        <color rgb="FF000000"/>
        <rFont val="Calibri"/>
        <charset val="134"/>
      </rPr>
      <t xml:space="preserve">
تسليك وتنظيف شبكه الصرف الصحي لعدد7 حمامات والعمل يتضمن التشييك  ابتداء من المراحيظ مرورا بغرف التفتيش وحتى البياره  الرئيسه  بمسافه 10م ويشمل هذا اعاده تلبيس غرفه التفتيش وتسليك الشبكه وفك السدات إن وجدت وتغيير ماسورة التهوية ومراعات ميولها وبحسب المواصفات المذكوره في اليند.  </t>
    </r>
  </si>
  <si>
    <r>
      <rPr>
        <b/>
        <u/>
        <sz val="12"/>
        <color rgb="FF000000"/>
        <rFont val="Calibri"/>
        <family val="2"/>
      </rPr>
      <t>صيانة مغاسل اليدين:</t>
    </r>
    <r>
      <rPr>
        <b/>
        <sz val="12"/>
        <color rgb="FF000000"/>
        <rFont val="Calibri"/>
        <charset val="134"/>
      </rPr>
      <t xml:space="preserve">
عمل صيانة و مفاقدة لمغاسل اليدين  والثمن يشمل عمل الفحص اللازم ومعرفة سبب الانسداد في أنبوب الماء ومعالجة الانسداد ومفاقدة وصول المياه  جميع الملحقات وتوصيلات الماء و مفاقدة وصول الماء في الشبكة والتصريف حتى المشن الأرضي طبقا للمواصفات المذكوره في البند. </t>
    </r>
  </si>
  <si>
    <t xml:space="preserve"> جداول الكميات والمواصفات لأعمال إعادة تأهيل 7 حمامات - مدرسة عائشه للبنات - الصمود - الضالع - محافظة الضالع </t>
  </si>
  <si>
    <t>جداول الكميات والمواصفات لأعمال ترميم عدد 7 حمامات</t>
  </si>
  <si>
    <t>توريد وتركيب خـزان ميـاه علوي راسي من البلاستيك ذات لون ابيض سـعة( 1000 لتر ) المقاوم للطحالب (ثلاث طبقات بلاستيك مع ضمانة 10 سنوات على الاقل) نوعية سنتكس أو ما يعادله من حيث الجودة و الثمن يشمل:
- عمل قاعدة  للخزان من البلك الاوماتيك سماكة 20سم مع المونة الاسمنتية( بارتفاع  (40سم) بما يضمن التدفق المناسب للمياه ) وتكون القاعدة ممتدة علي كامل السطح السفلي للخزان و ابعادها تزيد 20 سم عن ابعاد الخزان من جميع الاتجاهات.
- مواسير الفائض و العوامة والمحابس.
-عمل مثلوث للخزان للتنظيف. 
-ربط الخزان وتثبيته الى القاعدة بسلسة حديدية نوعية ممتازة. 
-رسم شعار المنظمه وشعار المانح ( ECW )  على الخزان. 
كما يشمل الثمن جميع مايلزم من تشطيب وإنهاء العمل وتسليمه على أكمل وجه ويشمل كل ما يلزم وبحسب اصول العمل والمواصفات و تعليمات المهندس المشرف .</t>
  </si>
  <si>
    <r>
      <rPr>
        <b/>
        <u/>
        <sz val="12"/>
        <rFont val="Calibri"/>
        <family val="2"/>
      </rPr>
      <t>بالعدد لمبات سقف LED مع هولدر:</t>
    </r>
    <r>
      <rPr>
        <b/>
        <sz val="12"/>
        <rFont val="Calibri"/>
        <charset val="134"/>
      </rPr>
      <t xml:space="preserve">
توريد وتركيب لمبات LED سقفية 220 فولت تثبت بالسقف، بقدرة 15 وات مع الهولدر كما يشمل البند التسليك حتى اقرب نقطة بالطاقة الشمسية.وتشمل المواسير البلاستيكية (PVC) والتي توضع قبل الصب والعلب واغطيتها وتثبيتها بالمسامير القلاووظ والاسلاك من النقطة الى لوحة التوزيع.
كما يشمل البند توريد وتركيب مفتاح كهربائي نوعية ممتازة حسب المواصفات وتعليمات المهندس المشرف.</t>
    </r>
  </si>
  <si>
    <t>مآخذ كهرباء قوة 13 أمبير: توريد وتركيب مآخذ كهرباء قوة 13 أمبير تركب داخل الحائط مع جميع المستلزمات من أنابيب PVC، وتشمل المواسير البلاستيكية (PVC) والتي توضع قبل الصب والعلب وأغطيتها وتثبيتها بالمسامير و القلاووظ والأسلاك من النقطة إلى لوحة التوزيع، وتشمل كل ما يلزم لإنهاء العمل حسب المواصفات وتعليمات المهندس المشرف</t>
  </si>
  <si>
    <r>
      <rPr>
        <b/>
        <u/>
        <sz val="12"/>
        <rFont val="Calibri"/>
        <charset val="134"/>
      </rPr>
      <t>اعمال البناء:</t>
    </r>
    <r>
      <rPr>
        <b/>
        <sz val="12"/>
        <rFont val="Calibri"/>
        <charset val="134"/>
      </rPr>
      <t xml:space="preserve">
مباني حجر مربوع من احجار المنطقة :
المتر المكعب: بناء حجر مربوع للكرسي من احجار المنطقة سمك جدار البناء 40 سم وأن تكون احجار البناء مسبلة وخالية من العروق والفجوات وارتفاع الصف لا يزيد عن 30سم وان يكون البناء بالمونة الاسمنتية بنسبة 3:1(اسمنت: رمل) مع التدريز والتكحيل والتلوين للمباني من منسوب الارض والتدريز  والتلعيص الجيد للمباني من اسفل منسوب الارض مع الرش والتعبئة  الجيدة بين الفراغ  الذي بين حجر التكسية (الظهارة) والبطانة بالخرسانة العادية بنسبة خلط (1:اسمنت:2.5 رمل:5كري) وعلى ان يكون الكري متدرج. ويجب الربط بين الظهارة والبطانة بأحجار طوليه متداخله على كامل سمك الحائط كل اثنين متر طولي في كل صفة مباني مع مراعاة تداخل الاحجار عند اتصال جداريين،والبند يشمل عمل صبة نظافة 10سم تحت الجداران مع الرش لمدة 3 أيام , والعمل يشمل كل مايلزم ,  بحسب الرسومات المرفقة.</t>
    </r>
  </si>
  <si>
    <t xml:space="preserve"> جداول الكميات والمواصفات لــ انشاء فصلين دراسيين - مدرسة سعيد محمد سعيد - الوبح  - الضالع  - محافظة الضالع </t>
  </si>
  <si>
    <r>
      <rPr>
        <b/>
        <u/>
        <sz val="12"/>
        <rFont val="Calibri"/>
        <family val="2"/>
      </rPr>
      <t xml:space="preserve">الردم بالتربة المتر المكعب: </t>
    </r>
    <r>
      <rPr>
        <b/>
        <sz val="12"/>
        <rFont val="Calibri"/>
        <charset val="134"/>
      </rPr>
      <t xml:space="preserve">
الردم بالتربة الصالحة الخالية من المواد العضوية  إما من ناتج الحفر، أو مستوردة من خارج الموقع،حول الأساسات وداخل المبنى وحيثما يلزم على طبقات لا تزيد عن 30 سم، مع الدك والرش حتى الحصول على نسبة دك لا تقل عن 90%، مع مرعاة الميول المناسب لتصريف المياه بعيدا عن جسم المنشأة,طبقاً للمناسيب المحددة على الرسومات، ونقل التربة الزائدة عن الردم إلى خارج </t>
    </r>
  </si>
  <si>
    <t>بالمتر المكعب: توريد وتنفيذ خرسانة مسلحة للقواعد والأساسات والرقاب باستخدام الإسمنت البورتلاندي ممتاز مع مادة السيكا بحيث تعطي قوة كسر لاتقل عن 25 نيوتن/ملم2  وبمقاومة لا تقل عن 300 كجم/سم2، مكونة من(0.8م3 كري و 0.4م3 رمل و350كجم اسمنت لكل متر مكعب خرسانة وتشمل (التخشيبة، توريد وقص ووضع الحديد، الصب، هز الخرسانة بالهزاز، والرش بالماء لمدة لا تقل عن 10 أيام وكل ما يلزم)، وتنفيذ طبقة البيس كورس سماكة 15سم تحت الميد الارضية وكل ما يلزم، طبقاً للرسومات والمواصفات وتعليمات المهندس المشرف.</t>
  </si>
  <si>
    <r>
      <rPr>
        <b/>
        <u/>
        <sz val="12"/>
        <rFont val="Calibri"/>
        <family val="2"/>
      </rPr>
      <t>تلبيس الجدران الخارجية اسمنت بورتلاندي:</t>
    </r>
    <r>
      <rPr>
        <b/>
        <sz val="12"/>
        <rFont val="Calibri"/>
        <charset val="134"/>
      </rPr>
      <t xml:space="preserve">  
تلبيس أسنمتي باستخدام الإسمنت البورتلاندي العادي .والإسمنت البورتلاندي المقاوم للأملاح والرطوبة مكون من ثلاث طبقات ، طبقة طرطشة وطبقة لياسة بسمك 2 سم على جميع الأسقف والحوائط بمونة مكونة من التالي (1:2:1) كيس اسمنت: عربيتين هلسن: عربية نيس .كما يراعى الرش الغزيز بالماء يومياً ولمدة خمسة أيام. 
2.يجب التخشين الإسمنتي لجميع الجدران والحوائط والأسقف الداخلية والمظلات الخارجية والدراوي والسلالم بمونة بنسبة 3:1 مع البؤج والأوتار والطوارف والخدمة بالمحارة بعد التخشين.
3.يجب تنظيف الأسقف والجدران من قطع الأخشاب والشوائب العالقة ورشها بالماء قبل أعمال التلبيس.
4. على المقاول تنفيذ طبقة طرطشة إسمنتية خشنة (400كجم إسمنت/م3 رمل خشن أو هلسن) مع الرش لمدة ثلاثة أيام لجميع الجدران والأسقف الداخلية والدراوي والواجهات.
5.يجب عمل شبك حديد عرض 20سم وسمك لا يقل عن1 ملم عند التقاء الجدران البلك بالجدران الحجر وبالأسقف والأعمدة وفوق مواسير الكهرباء ويثبت بالمسامير من الجهتين قبل تنفيذ الطرطشة.
6.يجب استخدام الأوتار في عملية الوزن رأسياً وأفقياً وعمل مساطر ونقاط تثبيت واستخدام القدة والميزان وفقاً للأصول الفنية المتبعة.
7.على المقاول تسليم أعمال البؤج والأوتار للمهندس المشرف قبل البدء في اعمال التأسيس.
8.يعمل التشطيب والنهو لجميع أعمال التلبيس بالشكل الصحيح مع ضرورة إنهاء الزوايا الداخلية والخارجية الناتجة من تقابل الجدران مع بعضها أو مع عناصر اخري بشكل جيد والاعتناء بها اعتناء خاص ينهو تلك التقابلات مع الأخذ في الاعتبار إن تقابل الأسقف مع الجدران يعمل بشكل مستدير (ربع دائرة نصف قطرها 5سم، وعند الحروف للأعمدة والجدران يتم شطفها 1سم).
9.الكميات المدرجة بالجدول مخصومة الفتحات (ابواب -شبابيك...لخ)</t>
    </r>
  </si>
  <si>
    <r>
      <rPr>
        <b/>
        <u/>
        <sz val="12"/>
        <rFont val="Calibri"/>
        <family val="2"/>
      </rPr>
      <t>توريد نوافذ الومنيوم:</t>
    </r>
    <r>
      <rPr>
        <b/>
        <sz val="12"/>
        <rFont val="Calibri"/>
        <charset val="134"/>
      </rPr>
      <t xml:space="preserve">
المتر المربع: توريد وتركيب أعمال الألمنيوم للشبابيك (النوافذ ) ذات الجودة العالية قطاع سعودي او ما يعادله ويكون الحلق  قطاع المونيوم لا يقل عن4×8 سم وسمك الألمنيوم لا يقل عن 1.25مم  ويستخدم مطاط خاص لإحكام الغلق ومنع  تسرب الهواء او الماء وجميع الخردوات من مفصلات ومغالق  تكون  اصلية النوع  ومقابض لكزس وزجاج أبيض بسمك لا يقل عن 6 مم مع وزجاج مثلج او مشجر مانع للرؤية (في المواضع المحددة في الرسومات) مع عمل شبك النامس  المانع  للحشرات  للدرفات القابلة للفتح وتثبيت الحلوق من جميع الجوانب ب ثلاثة تثبيتات على الأقل، وتثبيت الزجاج بالربلات الخاصة، مع جميع الخردوات، (القياس من الأبعاد الداخلية) والسعر يشمل عمل كل ما يلزم بما في ذلك تسليم النوافذ القديمة لإدارة المدرسة وعمل محضر استلام بذلك وملء وتعبئة الفراغات و الفواصل بالسليكون الشفاف وكذلك دھان الاكتاف الخارجية لفتحة النافذة بـ دھان مقاوم للرطوبة وجميع ما يلزم لإنهاء البند طبقا للمواصفات وتعليمات المهندس المشرف </t>
    </r>
  </si>
  <si>
    <r>
      <rPr>
        <b/>
        <u/>
        <sz val="12"/>
        <color rgb="FF000000"/>
        <rFont val="Calibri"/>
        <family val="2"/>
      </rPr>
      <t>أبواب حديد :</t>
    </r>
    <r>
      <rPr>
        <b/>
        <sz val="12"/>
        <color rgb="FF000000"/>
        <rFont val="Calibri"/>
        <charset val="134"/>
      </rPr>
      <t xml:space="preserve">
بالمتر المربع: توريد وتركيب أبواب حديد رص مجلفن مع عمل الدرفة من الحديد المرابيع (1هنش × 2هنش) بسمك 1.5مم ويتم رصه بصورة فنية ممتازة، مع عمل شلمان 2 هنش سماكة 2 مم (دائري على محيط فردة الباب بالكامل)، والحلق عريض رص لايقل عرضه عن 20سم رصتين (10سم*5سم*3مم)، مع عمل 3 مفصلات مقاس 4*8سم ويشمل الدهان المانع للصداء بعد الصنفرة  والجلخ الجيد لاثار اللحام  بمادةultrashild gloss finish with primer ثلات طبقات للباب والمغالق وعلى ان يتم تنفيذ  الحلوق  قبل اعمال التلابيس وتثبيتها بعدد ثلاث نقاط على الجدران بخوابير من الحديد قطره 16مم، وطوله 20سم من كل جانب والثمن يشمل أعمال الصنفرة والدهان المقاوم ضد الصدأ وتنفيذ الهندرابات من الداخل والخارج وقفل خارجي مع التثبيت الجيد والتلحيم وجميع ما يلزم لإنهاء العمل طبقاً للمواصفات والأصول الفنية وتعليمات المهندس المشرف .  يجب اعتماد العينة من قبل المهندس وتقديم عينة تنفيذية بعد الموافقة على الوصلات.</t>
    </r>
  </si>
  <si>
    <r>
      <rPr>
        <b/>
        <u/>
        <sz val="12"/>
        <rFont val="Calibri"/>
        <charset val="134"/>
      </rPr>
      <t>اعمال الرامب :</t>
    </r>
    <r>
      <rPr>
        <b/>
        <sz val="12"/>
        <rFont val="Calibri"/>
        <charset val="134"/>
      </rPr>
      <t xml:space="preserve">
تنفيذ رامب خرساني لطلوع كراسي ذوي الاحتياجات الخاصة ووصول الناس العامة الى الحمامات  يتكون من الخرسانه العاديه بنسبة خلط  (1:2:3)  ويكون عرضه لا يقل عن 1.5 م ,وطول 4 م وسماكة الخرسانة العادية 0.10 م   وبانحدار مناسب (1:14) بحيث يكون ذو ملمس خشن وغير مائل بشكل كبير , مريح في الطلوع والنزول في المكان المحدد ويشمل العمل التشطيبات النهائية مثل اللياسة والطلاء المائي 3 اوجه ( مع عمل حزام باللون الاحمر طلاء اكريليك مقاوم) مقاوم  مع تركيب في الاتجاهين دربزين حديدي يتكون من تيوبات حديدية ستانليس ستيل نوعية ممتازة ذو قطر 2 هنش (يجب توفير عينة والموفقة عليها من قبل المنضمة قبل التوريد)  تثبت تثبيتا جيدا بسطح الرامب بواسطه البراغي البراغي  على ارتفاع 0.8 م مع طلائه بطلاء مقاوم للصداء وباللون المطلوب ..بحسب الرسومات المرفقة </t>
    </r>
    <r>
      <rPr>
        <b/>
        <u/>
        <sz val="12"/>
        <rFont val="Calibri"/>
        <charset val="134"/>
      </rPr>
      <t>.</t>
    </r>
  </si>
  <si>
    <r>
      <rPr>
        <b/>
        <u/>
        <sz val="12"/>
        <rFont val="Calibri"/>
        <charset val="134"/>
      </rPr>
      <t>خرسانة عادية لأرضية:</t>
    </r>
    <r>
      <rPr>
        <b/>
        <sz val="12"/>
        <rFont val="Calibri"/>
        <charset val="134"/>
      </rPr>
      <t xml:space="preserve">
خرسانة عادية للأرضيات 10سم مع صولنج، إسمنت بورتلاندي :بالمتر المربع :توريد وتنفيذ خرسانة عادية للأرضيات سمك 10سم إسمنت بورتلاندي المقاوم للكبريتات، وبمقاومة لا تقل عن 250 كجم/سم2، مع  وضع فرشة كسر احجار (صولنج) تحتها بسمك لا يقل عن 15سم،  مكونة من(0.8م3 كري و 0.4م3 رمل و250كجم اسمنت لكل متر مكعب خرسانة طبقاً للرسومات والمواصفات وتعليمات المهندس المشرف</t>
    </r>
  </si>
  <si>
    <r>
      <rPr>
        <b/>
        <u/>
        <sz val="12"/>
        <color rgb="FF000000"/>
        <rFont val="Calibri"/>
        <family val="2"/>
      </rPr>
      <t>خرسانة مسلحة للسقوف والجسور والميد ، لا تقل عن 300 كجم/سم2، إسمنت بورتلاندي :</t>
    </r>
    <r>
      <rPr>
        <b/>
        <sz val="12"/>
        <color indexed="8"/>
        <rFont val="Calibri"/>
        <charset val="134"/>
      </rPr>
      <t xml:space="preserve">
بالمتر المكعب : توريد وتنفيذ  خرسانة مسلحة للسقوف والجسور والميد العلوية باستخدام الإسمنت البورتلاندي ممتاز مع مادة السيكا بحيث تعطي قوة كسر لاتقل عن 25 نيوتن/ملم2  وبمقاومة لا تقل عن 300 كجم/سم2، مكونة من(0.8م3 كري و 0.4م3 رمل و350كجم اسمنت لكل متر مكعب خرسانة  وبتسليح  حديد تسليح رئيسي  T12mm@150mm, وتسليح ثانوي Φ12mm@200mm للسقف وتشمل (التخشيبة، توريد وقص ووضع الحديد، الصب، هز الخرسانة بالهزاز، والرش بالماء لمدة لا تقل عن 10 أيام وكل ما يلزم)،طبقاً للرسومات والمواصفات وتعليمات المهندس المشرف.</t>
    </r>
  </si>
  <si>
    <r>
      <rPr>
        <b/>
        <u/>
        <sz val="12"/>
        <rFont val="Calibri"/>
        <family val="2"/>
      </rPr>
      <t>ابواب حديد رص مقاس 0.9م × 2.2م :</t>
    </r>
    <r>
      <rPr>
        <b/>
        <sz val="12"/>
        <rFont val="Calibri"/>
        <charset val="134"/>
      </rPr>
      <t xml:space="preserve">
توريد وتركيب أبواب حديد مربوع مرصوص (40×20) مم شكل تقليدي والعمل يشمل الدهان وجه ضد الصداء ثم وباللون الزيتي المطلوب ثلاثة أوجة (رش مسدس) فوق طبقة التأسيس المقاومة للصداء مع جميع الخردوات من أقفال وبراويز ومقابض ومغالق  وثلاث مفصلات مع التثبيت الجيد ثلاث تثبيتات  من كل جانب وتكون الحلوق حديد مربوع بعرض لايقل (20) سم مع إزالة كافة آثار اللحام والجلخ وجميع ما يلزم كما يشمل البند خلع السابق وتسليمة ادارة المدرسة بحسب المتعارف عليه وانهاء العمل طبقاً للرسومات والمواصفات وتعليمات المهندس المشرف</t>
    </r>
  </si>
  <si>
    <r>
      <t xml:space="preserve"> </t>
    </r>
    <r>
      <rPr>
        <b/>
        <u/>
        <sz val="12"/>
        <color indexed="8"/>
        <rFont val="Calibri"/>
        <charset val="134"/>
      </rPr>
      <t>مرحاض افرنجي:</t>
    </r>
    <r>
      <rPr>
        <b/>
        <sz val="12"/>
        <color indexed="8"/>
        <rFont val="Calibri"/>
        <charset val="134"/>
      </rPr>
      <t xml:space="preserve">
 توريد وتركيب مرحاض افرنجي  بمقاس لايقل عن (60×50)سم  نوع خزف اماراتي او ما يعادلة نوع ممتاز لون ابيض مع صندوق الطرد (السيفون) نوع انكليزي مع اللي والمحبس ممتاز لون ابيض مع حنفية المرحاض نوع كروم ثقيل خلاط مع لي وضوء كروم مع الشطاف والماسك مثبت بالجدار والثمن يشمل:
1- توريد وتركيب تمديدات الصرف, مواسير بلاستيك ضغط عالي UPVC قطر 4 انش ذو سماكة لا تقل عن 4 مم مع كوع الريحة والتوصيل حتى اقرب غرفة تفتيش وجميع القطع والملحقات.
2- جميع مايلزم من تمديدات المياة من نقطة التغذية للحمام الى الحنفي مواسير بلاستيك قطر 0.5 هنش ضغط عالي ثيرمو بايب + محبس كروم ايطالي 0.5 انش مثبت بالجدار + كل القطع والملحقات وخلافه للتوصيل للمياه، مع اعمال التكسير والتثبيت والتحبيش بمونة الاسمنت والرمل والعمل يشمل كل مايلزم حسب الرسمات المرفقة</t>
    </r>
    <r>
      <rPr>
        <b/>
        <u/>
        <sz val="12"/>
        <color indexed="8"/>
        <rFont val="Calibri"/>
        <charset val="134"/>
      </rPr>
      <t xml:space="preserve"> .</t>
    </r>
  </si>
  <si>
    <t>ثانيٱ: جداول الكميات والمواصفات لبناء حمام خاص بالأشخاص من ذوي الإحتياجات الخاصة</t>
  </si>
  <si>
    <r>
      <rPr>
        <b/>
        <u/>
        <sz val="12"/>
        <rFont val="Calibri"/>
        <charset val="134"/>
      </rPr>
      <t>نوافذ المنيوم :</t>
    </r>
    <r>
      <rPr>
        <b/>
        <sz val="12"/>
        <rFont val="Calibri"/>
        <charset val="134"/>
      </rPr>
      <t xml:space="preserve">
المتر المربع: توريد وتركيب أعمال الألمنيوم للشبابيك (النوافذ ) مقاس (0.5 م ×0.4م)م ذات الجودة العالية قطاع سعودي او ما يعادله ويكون الحلق  قطاع المونيوم لا يقل عن4×8 سم وسمك الألمنيوم لا يقل عن 1.25مم  ويستخدم مطاط خاص لإحكام الغلق ومنع  تسرب الهواء او الماء وجميع الخردوات من مفصلات ومغالق  تكون  اصلية النوع  ومقابض لكزس وزجاج أبيض بسمك لا يقل عن 6 مم مع وزجاج مثلج او مشجر مانع للرؤية (في المواضع المحددة في الرسومات) مع عمل شبك النامس  المانع  للحشرات  للدرفات القابلة للفتح وتثبيت الحلوق من جميع الجوانب ب ثلاثة تثبيتات على الأقل، وتثبيت الزجاج بالربلات الخاصة، مع جميع الخردوات، (القياس من الأبعاد الداخلية) والسعر يشمل ملء وتعبئة الفراغات و الفواصل بالسليكون الشفاف وكذلك دھان الاكتاف الخارجية لفتحة النافذة بـ دھان مقاوم للرطوبة وجميع ما يلزم لإنهاء البند طبقا للمواصفات وتعليمات المهندس المشرف </t>
    </r>
  </si>
  <si>
    <r>
      <rPr>
        <b/>
        <u/>
        <sz val="12"/>
        <rFont val="Calibri"/>
        <family val="2"/>
      </rPr>
      <t>شبك حماية للنوافذ مصبعات:</t>
    </r>
    <r>
      <rPr>
        <b/>
        <sz val="12"/>
        <rFont val="Calibri"/>
        <charset val="134"/>
      </rPr>
      <t xml:space="preserve">
بالمتر المربع: توريد وتركيب شبك حماية مقاس (0.5م×0.4م) من الحديد المصبعات حجم 16*16*1.5مم خاوي راسي بعرض لايزيد عن 15سم وعرضي 30سم وشلمانات دائرية 2هنش بسمك لايقل عن 2مم مع شبك غربال مقاس 2.5سم (ديمن) سماكة لا تقل عن 1.5مم غربال لحماية زجاج النوافذ والقمريات من الكسر مع التركيب بالجدران بخوابير حديد باللحام   ويشمل الدهان الناري المانع للصداء ثلاث اوجه ثم الدهان باللون الاسود الزيتي ثلاث اوجه باللون المطلوب، وحسب تعليمات المهندس المشرف. </t>
    </r>
  </si>
  <si>
    <r>
      <rPr>
        <b/>
        <u/>
        <sz val="12"/>
        <rFont val="Calibri"/>
        <family val="2"/>
      </rPr>
      <t>لوحة معدنية تعريفية للمشروع:</t>
    </r>
    <r>
      <rPr>
        <b/>
        <sz val="12"/>
        <rFont val="Calibri"/>
        <charset val="134"/>
      </rPr>
      <t xml:space="preserve">
بالعدد: توريد وتركيب لوحة اسمية معدنية عرض 1.2 م و ارتفاع 3.4 م باسم المشروع والثمن يشمل الاتي : 
- حفر تربة بعمق 80سم لقاعدتي اللوحة بعد صب الخرسانة العادية والمعالجة بالماء الفترة اللازمة. 
- تنفيذ قاعدتين خرسانية بابعاد 50سم  * 50 سم وعمق 40سم مكونة من 0.8م3 كري و0.4م3 رمل مع 250 كجم اسمنت لكل مترمكعب خرسانة مع المعالجة بالماء وكل مايلزم.
- قوائم اللوحة من الانابيب الحديدية المجلفنة قطر 2"وفي اسفلها يتم عمل صفيحتين معدنيتين سمك2.6.مم بطول 2 سم وعرض 70سم تثبتان جيدا باللحام متعادلتين على شكل + وتثبتان في اسفل القاعدة قبل الصب. 
- دهان الواح الكتابة والقوائم بدهان مقاوم للصداء 3اوجه ثم دهان الواح الكتابة باللون المحدد 3اوجه. 
- يكتب على اللوحة بالخط الواضح والكتابة المميزة واللون المحدد بالعربية ومن الجهة الأمامية.
- تركب اللوحة في المكان المناسب الذي يحدده المشرف  والثمن يشمل التوريد والتركيب وكل ما يلزم لانها العمل وكما يحدده المهندس المشرف.</t>
    </r>
  </si>
  <si>
    <r>
      <rPr>
        <b/>
        <u/>
        <sz val="12"/>
        <rFont val="Calibri"/>
        <family val="2"/>
      </rPr>
      <t>خرسانة مسلحة للسقوف والجسور والميد ، لا تقل عن 300 كجم/سم2، إسمنت بورتلاندي :</t>
    </r>
    <r>
      <rPr>
        <b/>
        <sz val="12"/>
        <rFont val="Calibri"/>
        <charset val="134"/>
      </rPr>
      <t xml:space="preserve">
بالمتر المكعب : توريد وتنفيذ  خرسانة مسلحة للسقوف والجسور والميد العلوية باستخدام الإسمنت البورتلاندي ممتاز مع مادة السيكا بحيث تعطي قوة كسر لاتقل عن 25 نيوتن/ملم2  وبمقاومة لا تقل عن 300 كجم/سم2، مكونة من(0.8م3 كري و 0.4م3 رمل و350كجم اسمنت لكل متر مكعب خرسانة وتشمل (التخشيبة، توريد وقص ووضع الحديد، الصب، هز الخرسانة بالهزاز، والرش بالماء لمدة لا تقل عن 10 أيام وكل ما يلزم)،طبقاً للرسومات والمواصفات وتعليمات المهندس المشرف.</t>
    </r>
  </si>
  <si>
    <t xml:space="preserve">أولٱ: جداول الكميات والمواصفات لـــ إنشاء عدد فصلين دراسيين </t>
  </si>
  <si>
    <r>
      <rPr>
        <b/>
        <u/>
        <sz val="12"/>
        <color rgb="FF000000"/>
        <rFont val="Calibri"/>
        <family val="2"/>
      </rPr>
      <t>بناء رامب خرساني بارتفاع (60*1.8)سم  :</t>
    </r>
    <r>
      <rPr>
        <b/>
        <sz val="12"/>
        <color rgb="FF000000"/>
        <rFont val="Calibri"/>
        <charset val="134"/>
      </rPr>
      <t xml:space="preserve">
عمل رامب خرساني والثمن يشمل  الحفر  في اي نوع من أنواع التربة والردم  وطبقة الأساس من الجعم والبناء  بالحجر البازلتي المربوع من الجوانب سمك(30-35)سم ,والبناء فوق سطح الأرض بحجر بمواصفات حجر المبنى, والفرش  بالشلف سمك15سم وتنفيذ خرسانة خفيفة التسليح بسمك 10سم (مكونة من0.8م3 كري و 0.4م3 رمل و300كجم اسمنت  بورتلاندي لكل متر مكعب خرسانة )وبمقاومة لا تقل عن 300 كجم / سم2 , وعدد الأسياخ عن 5 قطر 8 ملم / م فرش ومثلها غطاء ,مع مراعاة أن يكون الميل بنسبة(1 رأسي:12 إفقي)والثمن يشمل (التخشيبة، قص ووضع الحديد، الصب، هز الخرسانة بالهزاز، الرش ) ,مع الخدمة الجيدة للسطح النهائي وتنفيذ دربزين جانبي من مواسير حديد مجلفن قطر 2هنش وبسماكة 2مم صفين على بعد 12 سم، ويربط بينهما باستخدام مواسير معدنية قطر 1 هنش  وسمك 1.5مم، ويتم تثبيتها على مواسير من نفس مرابيع الحديد المستخدم 2 هنش بسمك 2 مم كل30سم، تثبت من الأسفل على مبسطه بعرض5سم وسمك 2مم ويكون ارتفاع الدربزين(70-90)سم ,مع جميع لوازم التنفيذ بحسب طبيعة الرمب </t>
    </r>
  </si>
  <si>
    <r>
      <rPr>
        <b/>
        <u/>
        <sz val="12"/>
        <rFont val="Calibri"/>
        <family val="2"/>
      </rPr>
      <t xml:space="preserve"> تلبيس الجدران الداخلية اسمنت بورتلاندي:  </t>
    </r>
    <r>
      <rPr>
        <b/>
        <sz val="12"/>
        <rFont val="Calibri"/>
        <charset val="134"/>
      </rPr>
      <t xml:space="preserve">
تلبيس أسنمتي باستخدام الإسمنت البورتلاندي العادي .والإسمنت البورتلاندي المقاوم للأملاح والرطوبة وبسمك 2 سم على جميع الأسقف والحوائط بمونة مكونة من التالي (1:2:1) كيس اسمنت: عربيتين هلسن: عربية نيس .كما يراعى الرش الغزيز بالماء يومياً ولمدة خمسة أيام. 
2.يجب التخشين الإسمنتي لجميع الجدران والحوائط والأسقف الداخلية والمظلات الخارجية والدراوي والسلالم بمونة بنسبة 3:1 مع البؤج والأوتار والطوارف والخدمة بالمحارة بعد التخشين.
3.يجب تنظيف الأسقف والجدران من قطع الأخشاب والشوائب العالقة ورشها بالماء قبل أعمال التلبيس.
4. على المقاول تنفيذ طبقة طرطشة إسمنتية خشنة (400كجم إسمنت/م3 رمل خشن أو هلسن) مع الرش لمدة ثلاثة أيام لجميع الجدران والأسقف الداخلية والدراوي والواجهات.
5.يجب عمل شبك حديد عرض 20سم وسمك لا يقل عن1 ملم عند التقاء الجدران البلك بالجدران الحجر وبالأسقف والأعمدة وفوق مواسير الكهرباء ويثبت بالمسامير من الجهتين قبل تنفيذ الطرطشة.
6.يجب استخدام الأوتار في عملية الوزن رأسياً وأفقياً وعمل مساطر ونقاط تثبيت واستخدام القدة والميزان وفقاً للأصول الفنية المتبعة.
7.على المقاول تسليم أعمال البؤج والأوتار للمهندس المشرف قبل البدء في اعمال التأسيس.
8.يعمل التشطيب والنهو لجميع أعمال التلبيس بالشكل الصحيح مع ضرورة إنهاء الزوايا الداخلية والخارجية الناتجة من تقابل الجدران مع بعضها أو مع عناصر اخري بشكل جيد والاعتناء بها اعتناء خاص ينهو تلك التقابلات مع الأخذ في الاعتبار إن تقابل الأسقف مع الجدران يعمل بشكل مستدير (ربع دائرة نصف قطرها 5سم، وعند الحروف للأعمدة والجدران يتم شطفها 1سم).
9.الكميات المدرجة بالجدول مخصومة الفتحات (ابواب -شبابيك...لخ)</t>
    </r>
  </si>
  <si>
    <r>
      <rPr>
        <b/>
        <u/>
        <sz val="12"/>
        <color rgb="FF000000"/>
        <rFont val="Calibri"/>
        <family val="2"/>
      </rPr>
      <t>توريد و  تنفيذ درج رخام محلي لزوم المداخل لممر الفصول:</t>
    </r>
    <r>
      <rPr>
        <b/>
        <sz val="12"/>
        <color rgb="FF000000"/>
        <rFont val="Calibri"/>
        <charset val="134"/>
      </rPr>
      <t xml:space="preserve">
درج رخام محلي  للمداخل الفصول عرض الجزء القائم  15سم وسمكه 2سم و الجزء النائم  30سم وسمك ٣ سم ويشمل العمل تنفيذ وزرات بارتفاع 10سم بسمك 2 سم من نفس عينة البند و التنفيذ باعلى درجات الجودة وعمل المونة الاسمنتية بنسبة 1:3 وكل مايلزم لانهاء البند طبقاً للرسومات والمواصفات وتعليمات المهندس المشرف.</t>
    </r>
  </si>
  <si>
    <r>
      <rPr>
        <b/>
        <u/>
        <sz val="12"/>
        <color rgb="FF000000"/>
        <rFont val="Calibri"/>
        <family val="2"/>
      </rPr>
      <t>سبورات جدارية بابعاد  3× 1.10م :</t>
    </r>
    <r>
      <rPr>
        <b/>
        <sz val="12"/>
        <color rgb="FF000000"/>
        <rFont val="Calibri"/>
        <charset val="134"/>
      </rPr>
      <t xml:space="preserve">
 الواح فايبر3× 1.10م، سمك 4 ملم مع دهنها بالدهان الخاص بالسبورات،وتركب تحتها بليوت خشبي كرتوني 4مم  والتثبيت بالغراء والخوابير وترتفع 90 سم عن ارض الغرفة، وعمل إطار من الشرائر الخشب  مع حامل الاقلام وحامل المساحة منعمة ومصنفرة ومدهنة دهان ناري 3 أوجهه وتثبت  بالبراغي كل 0.50م وبعمق لا يقل عن 3 سم في الجدران وتكون خالية من العيوب والشروخ   ويتم عملها بروز3سم من اللياسة طبقاً للرسومات والمواصفات وتعليمات المهندس المشرف.</t>
    </r>
  </si>
  <si>
    <r>
      <rPr>
        <b/>
        <u/>
        <sz val="12"/>
        <rFont val="Calibri"/>
        <charset val="134"/>
      </rPr>
      <t xml:space="preserve">طلاء خارجي للجدران (الرشة الامريكية): 
</t>
    </r>
    <r>
      <rPr>
        <b/>
        <sz val="12"/>
        <rFont val="Calibri"/>
        <charset val="134"/>
      </rPr>
      <t>يشمل هذا البند توريد وتنفيذ جميع الاعمال اللازمة لدهان الواجهات الخارجية والمظلات مع عمل لون مغاير للأحزمة والأعمدة والذراوي ونقوش حسب الطلب وذلك بنظام الرشة الامريكية وباستخدام دهانات عالية الجودة وباللون المحدد من المهندس المشرف والعمل يشمل الاتي:
1- تحضير السطح: تنظيف الجدران الخارجية من الاتربة والملصقات وبقايا اللياسة باستخدام الفرش.
- اصلاح عيول اللياسة والفجوات والتشققات باستخدام معجون خارجي مقاوم للماء.
-  صنفرة النتوءات لتسوية السطح قبل البداء.
2- التأسيس (برايمر): تنفيذ طبقة برايمر اكريليك خارجي مختص بالأسطح الخرسانية واللياسة لضمان الالتصاق الامثل للرشة الامريكية.
3- توريد وعمل رشة ملونة جرانيتو (كسر رخام) خشن للجدران والذروات من الخارج حسب اللون المطلوب نوعية ممتازة ذات مقاومة عالية للاحتكاك والرطوبة والامطار ويشمل تنظيف السطح. على أن يتم توريد عينة من المواد المستخدمة قبل التنفيذ لاعتمادها ويتم تنفيذ عينة في الموقع وتعمد هذه العينة المنفذة.
- يتم تطبيق الطبقة بشكل متجانس على كامل الواجهات الخارجية للفصول مع التحكم بحجم الحبيبات (ناعمة - متوسطة - خشنة) حسب المتطلبات 
- التأكد من عدم وجود تجمعات او تفاوت في السماكة.
4- الطبقة النهائية: تنفيذ طبقة حماية نهائية باللون المحدد من قبل المهندس المشرف 
والسعر يشمل توريد جميع المواد (برايمر معجون خارجي - دهان مقاوم للرطوبة - ادوات التنفيذ - العمالة - السقالات - ادوات الحماية اثناء العمل - تنظيف الموقع بعد الانتهاء)</t>
    </r>
  </si>
  <si>
    <r>
      <rPr>
        <b/>
        <u/>
        <sz val="12"/>
        <color rgb="FF000000"/>
        <rFont val="Calibri"/>
        <family val="2"/>
      </rPr>
      <t>توريد وتركيب وحدة إضاءة عادية LED :</t>
    </r>
    <r>
      <rPr>
        <b/>
        <sz val="12"/>
        <color rgb="FF000000"/>
        <rFont val="Calibri"/>
        <charset val="134"/>
      </rPr>
      <t xml:space="preserve">
بالعدد:  توريد وتركيب وحدة إضاءة اقتصادية 20وات مع المفتاح والثمن يشمل التأسيس والتمديد والعلب وأغطيتها وتثبيتها بالمسامير القلاووظ، والأسلاك من النقطة إلى لوحة التوزيع  طبقاً للرسومات والمواصفات وتعليمات المهندس المشرف. </t>
    </r>
  </si>
  <si>
    <r>
      <rPr>
        <b/>
        <u/>
        <sz val="12"/>
        <rFont val="Calibri"/>
        <family val="2"/>
      </rPr>
      <t xml:space="preserve"> توريد وتركيب لمبات انارة كروية خارجية ليد ضد الماء:</t>
    </r>
    <r>
      <rPr>
        <b/>
        <sz val="12"/>
        <rFont val="Calibri"/>
        <charset val="134"/>
      </rPr>
      <t xml:space="preserve">
العدد:- توريد وتركيب وحدة اضاءه خارجية ليد ضد الماء نوعية اقتصادي ممتازة تثبت بالجدران الخارجية 50 وات و تشمل المفتاح والمواسير البلاستيكيه UPVC والتسليك الكهربائي والتي توضع قبل الصب والعلب واغطيتها وتبيتها بالمسامير والقلاوظ والاسلاك من النقطه الى لوحة التوزيع بحسب الرسومات والمواصفات وتعليمات المهندس المشرف .</t>
    </r>
  </si>
  <si>
    <t>إجمالي تكلفة انشاء فصلين دراسيين</t>
  </si>
  <si>
    <t xml:space="preserve">اعمال تسوية الموقع  والحفر والردم  :- الحفر في اي نوع من انواع التربةتحت الجدران الخارجية و الداخلية (عمق 0.50 م*عرض 0.6 م) و (بعرض 1.5 م وعمق 0.4 م) تحت الدرج و الرامب, حتى المنسوب الصالح للتأسيس مع الردم ، ويشمل السعر نزح المياه -إن وجدت- بحيث يكون قاع الحفر أفقياً على الميزان ويرش بالماء ويدك جيداً، وتسند جوانب الحفر لغرض حمايتها من الانهيار ، ورفع المخلفات  الزائده ونقلها الى المقالب التى تحددها  السلطات المحلية،مع المحافظة على الخدمات العامة (خطوط مياه -مجاري-هاتف-كهرباء ...الخ) ويتحمل المقاول إصلاح واستبدال ما قد يتلف من ذلك نتيجة تنفيذ المشروع طبقاً للرسومات والمواصفات،  </t>
  </si>
  <si>
    <r>
      <t xml:space="preserve"> </t>
    </r>
    <r>
      <rPr>
        <b/>
        <u/>
        <sz val="12"/>
        <rFont val="Calibri"/>
        <family val="2"/>
      </rPr>
      <t xml:space="preserve">تلبيس الجدران الداخلية والخارجيه اسمنت بورتلاندي: </t>
    </r>
    <r>
      <rPr>
        <b/>
        <sz val="12"/>
        <rFont val="Calibri"/>
        <charset val="134"/>
      </rPr>
      <t xml:space="preserve">
تلبيس أسنمتي باستخدام الإسمنت البورتلاندي العادي والإسمنت البورتلاندي المقاوم للأملاح والرطوبة وبسمك 2 سم على جميع الأسقف والحوائط بمونة مكونة من التالي (1:2:1) كيس اسمنت: عربيتين هلسن: عربية نيس .كما يراعى الرش الغزيز بالماء يومياً ولمدة خمسة أيام. 
2.يجب التخشين الإسمنتي لجميع الجدران والحوائط والأسقف الداخلية والمظلات الخارجية والدراوي والسلالم بمونة بنسبة 3:1 مع البؤج والأوتار والطوارف والخدمة بالمحارة بعد التخشين.
3.يجب تنظيف الأسقف والجدران من قطع الأخشاب والشوائب العالقة ورشها بالماء قبل أعمال التلبيس.
4. على المقاول تنفيذ طبقة طرطشة إسمنتية خشنة (400كجم إسمنت/م3 رمل خشن أو هلسن) مع الرش لمدة ثلاثة أيام لجميع الجدران والأسقف الداخلية والدراوي والواجهات.
5.يجب عمل شبك حديد عرض 20سم وسمك لا يقل عن1 ملم عند التقاء الجدران البلك بالجدران الحجر وبالأسقف والأعمدة وفوق مواسير الكهرباء ويثبت بالمسامير من الجهتين قبل تنفيذ الطرطشة.
6.يجب استخدام الأوتار في عملية الوزن رأسياً وأفقياً وعمل مساطر ونقاط تثبيت واستخدام القدة والميزان وفقاً للأصول الفنية المتبعة.
7.على المقاول تسليم أعمال البؤج والأوتار للمهندس المشرف قبل البدء في اعمال التأسيس.
8.يعمل التشطيب والنهو لجميع أعمال التلبيس بالشكل الصحيح مع ضرورة إنهاء الزوايا الداخلية والخارجية الناتجة من تقابل الجدران مع بعضها أو مع عناصر اخري بشكل جيد والاعتناء بها اعتناء خاص ينهو تلك التقابلات مع الأخذ في الاعتبار إن تقابل الأسقف مع الجدران يعمل بشكل مستدير (ربع دائرة نصف قطرها 5سم، وعند الحروف للأعمدة والجدران يتم شطفها 1سم).
9.الكميات المدرجة بالجدول مخصومة الفتحات (ابواب -شبابيك...لخ)</t>
    </r>
  </si>
  <si>
    <r>
      <rPr>
        <b/>
        <u/>
        <sz val="12"/>
        <rFont val="Calibri"/>
        <charset val="134"/>
      </rPr>
      <t xml:space="preserve">بالمتر المربع: بلاط سيراميك لجدران الحمامات نوع اسباني او ما يكافئه:
</t>
    </r>
    <r>
      <rPr>
        <b/>
        <sz val="12"/>
        <rFont val="Calibri"/>
        <charset val="134"/>
      </rPr>
      <t xml:space="preserve"> - توريد وتركيب بلاط سراميك غير قابل للانزلاق اسباني نوعية ممتازة او ما يكافئه الحمامات بأبعاد 30*60 سم ويشمل عمل طرطشة غنية بالأسمنت والهلسن ويثبت على مونة إسمنتية بنسبة خلط لا تقل عن (1:3) وتشريب الفواصل بالأسمنت الابيض مع استخدام لاصق البلاط ، طبقا للرسومات والمواصفات وتعليمات المهندس المشرف</t>
    </r>
  </si>
  <si>
    <r>
      <rPr>
        <b/>
        <u/>
        <sz val="12"/>
        <rFont val="Calibri"/>
        <charset val="134"/>
      </rPr>
      <t>احواض مغاسل اليد :</t>
    </r>
    <r>
      <rPr>
        <b/>
        <sz val="12"/>
        <rFont val="Calibri"/>
        <charset val="134"/>
      </rPr>
      <t xml:space="preserve">
بالعدد: توريد وتركيب مغاسل خزف:
- توريد وتركيب مغسلة أيدي من الخزف السعودي او مايعادله مع السقام مقاس 50سم×45سم  مع جميع ملحقاتها (حنفيات  + ليات + محابس + هراب + كوع ريحه - صفايات ) نوعية ممتازة والعمل يشمل تنفيذ تصريف المياه باستخدام جميع ما يلزم من هراب وغيره، موصل بمواسير 2.5 هنش مثبتة بالجدران الخارجية من المغسلة إلى غرفة التفتيش الخارجية.</t>
    </r>
  </si>
  <si>
    <t xml:space="preserve">اجمالي أعمال بناء حمام خاص بالأشخاص من ذوي الإحتياجات الخاصة  </t>
  </si>
  <si>
    <t xml:space="preserve">إجمالي تكلفة إنشاء إثنين حمامات </t>
  </si>
  <si>
    <r>
      <rPr>
        <b/>
        <u/>
        <sz val="12"/>
        <color rgb="FF000000"/>
        <rFont val="Calibri"/>
        <charset val="134"/>
      </rPr>
      <t>ترميم نوافذ خشب مع زجاج:</t>
    </r>
    <r>
      <rPr>
        <b/>
        <sz val="12"/>
        <color rgb="FF000000"/>
        <rFont val="Calibri"/>
        <charset val="134"/>
      </rPr>
      <t xml:space="preserve">
مفاقده نوافذ خشب عدد 10 نافذه بأبعاد  0.6*0.9م وعدد 12 نافذه بأبعاد 1.1*1.3 م وذلك باستبدال التالف لجميع اللوازم (من زجاج ومغالق وربلات واكسسوارات وشبك نامس) والتثبيت الجيد في ثلاثة أماكن بالجدران من كل جانب بواسطة مسامير لولبية وخوابير مع تعبئة الفواصل الصغيرة بمادة السيلكون: والثمن يشمل: 
- فك حلوق النوافذ وفحصها
- استبدال الزجاج المكسر بزجاج جديد مطابق للنوعية الموجودة في النوافذ 
- استبدال الخشب التالف بخشب جديد لفردات النوافذ خشب جودة عالية بنفس مواصفات الخشب الموجود في نوافذ الفصول.
- تثبيت الحلق الخشبي واعادة ضبط استقامته
- صنفرة كاملة للنوافذ وازالة الطلاء القديم ومعالجة العيوب بمعجون خشب 
- دهان النوافذ بوجهة اساس ووجهين دهان زيتي نهائي 
- استبدال او تثبيت المفصلات وضبط ميزان فتح واغلاق الباب (مزلاج - مفصلات) 
- تركيب مقبض جديد واصلاح او استبدال الكالون (مقبض)
- تنظيف الموقع بعد استكمال العمل ورفع المخلفات وتسليم العمل 
والثمن يشمل كل ما يلزم لإنهاء البند بحسب المواصفاات الهندسية وتعليمات المهندس المشرف.                                                                                                                                                    </t>
    </r>
  </si>
  <si>
    <r>
      <rPr>
        <b/>
        <u/>
        <sz val="12"/>
        <color rgb="FF000000"/>
        <rFont val="Calibri"/>
        <family val="2"/>
      </rPr>
      <t xml:space="preserve">شبك حماية من الحديد المصبعات لنوافذ الفصول: </t>
    </r>
    <r>
      <rPr>
        <b/>
        <sz val="12"/>
        <color rgb="FF000000"/>
        <rFont val="Calibri"/>
        <charset val="134"/>
      </rPr>
      <t xml:space="preserve">
بالعدد: توريد وتركيب شبك حماية لنوافذ  من الحديد المصبعات سماكة 12مم صم  لكل 10 سم في الاتجاهين وشلمنات لجميع الجوانب 2" مع شبك حديد مضلع (ديمن 2سم *2 سم ) لحمائة زجاج النوافذ من الكسر والثمن يشمل التركيب وتثبيت الجوانب والدهان ضد الصدأ وباللون المطلوب وعمل جميع الخردوات, وكل ما يلزم طبقا للمواصفات وتوجيهات المهندس المشرف.
مقاس شباك الحمايه (0.6*0.9)م لعدد 9</t>
    </r>
  </si>
  <si>
    <t>ثانيا : جداول الكميات والمواصفات لــ انشاء 2 حمامات بالمدرسة</t>
  </si>
  <si>
    <r>
      <rPr>
        <b/>
        <u/>
        <sz val="12"/>
        <rFont val="Calibri"/>
        <family val="2"/>
      </rPr>
      <t>بالمتر المكعب : حفر تربة  للاساس الحجري للحمامات:</t>
    </r>
    <r>
      <rPr>
        <b/>
        <sz val="12"/>
        <rFont val="Calibri"/>
        <charset val="134"/>
      </rPr>
      <t xml:space="preserve">
حفر تربة للاساسات الحجرية على مجرى البناء للحمامات بعرض 60 سم وارتفاع لايقل عن 85 سم وبطول26.5 متر ,  طبقا للرسومات والمواصفات وتعليمات المهندس المشرف. </t>
    </r>
  </si>
  <si>
    <r>
      <rPr>
        <b/>
        <u/>
        <sz val="12"/>
        <rFont val="Calibri"/>
        <family val="2"/>
      </rPr>
      <t>أعمال الردم:</t>
    </r>
    <r>
      <rPr>
        <b/>
        <sz val="12"/>
        <rFont val="Calibri"/>
        <charset val="134"/>
      </rPr>
      <t xml:space="preserve">
 بالمتر المكعب :ردم بتربة ناتج الحفر حول الأساسات  بالأبعاد الموضحة بالرسومات مع الدك الجيد على طبقات لآتزيد عن 30سم مع الرش بالماء وبحسب تعليمات المهندس المشرف.</t>
    </r>
  </si>
  <si>
    <r>
      <rPr>
        <b/>
        <u/>
        <sz val="12"/>
        <rFont val="Calibri"/>
        <family val="2"/>
      </rPr>
      <t>خرسانة مسلحة للميد وبلاطة وجسور السقف للحمامات:</t>
    </r>
    <r>
      <rPr>
        <b/>
        <sz val="12"/>
        <rFont val="Calibri"/>
        <charset val="134"/>
      </rPr>
      <t xml:space="preserve">
بالمتر المكعب: توريد وصب خرسانة مسلحة لسقف الحمامات بحسب الاأبعاد  مع عمل جسور خرسانية هابطة بمقدار 20سم وبعرض 20سم فوق البلك ويشمل البند كل الأعمال المطلوبة لعمل الخرسانة المسلحة من نجارة وحدادة ( حديد مبروم قطر 12 ملم مسافة بين الاسياخ 15سم فرش وغطاء ) بحيث تعطي قوة كسر لاتقل عن 25 نيوتن/ملم2 ومقاومة لا تقل عن 300كجم/م3 باستخدام اسمنت بورتلاندي ممتاز مع مادة السيكا والرش لمدة لا تقل عن10 أيام و بحسب المواصفات و توجيهات المهندس المشرف                     </t>
    </r>
  </si>
  <si>
    <r>
      <rPr>
        <b/>
        <u/>
        <sz val="12"/>
        <rFont val="Calibri"/>
        <family val="2"/>
      </rPr>
      <t>بالمتر المربع/ مباني بلك اتوماتيكي صب 20سم :</t>
    </r>
    <r>
      <rPr>
        <b/>
        <sz val="12"/>
        <rFont val="Calibri"/>
        <charset val="134"/>
      </rPr>
      <t xml:space="preserve"> 
توريد وتنفيذ مباني بلك ( بردين ) اسمنتي اتوماتيكي  سمك 20 سم , للقواطع الداخلية و الخارجية بمونة اسمنتية بنسبة (1:3). جميع البلك المستخدم اتوماتيكي ضغط عالي بمقاومة كسر عالية وتنفيذ البناء حسب أصول المهنة طبقا للرسومات والمواصفات وتعليمات المهندس المشرف.</t>
    </r>
  </si>
  <si>
    <r>
      <rPr>
        <b/>
        <u/>
        <sz val="12"/>
        <rFont val="Calibri"/>
        <family val="2"/>
      </rPr>
      <t xml:space="preserve">تلبيس الجدران الداخلية والخارجي اسمنت بورتلاندي: </t>
    </r>
    <r>
      <rPr>
        <b/>
        <sz val="12"/>
        <rFont val="Calibri"/>
        <charset val="134"/>
      </rPr>
      <t xml:space="preserve"> 
تلبيس أسنمتي باستخدام الإسمنت البورتلاندي العادي .والإسمنت البورتلاندي المقاوم للأملاح والرطوبة مكون من طرطشة ولياسة بسمك 2 سم على جميع الأسقف والحوائط بمونة مكونة من التالي (1:2:1) كيس اسمنت: عربيتين هلسن: عربية نيس .كما يراعى الرش الغزيز بالماء يومياً ولمدة خمسة أيام. 
2.يجب التخشين الإسمنتي لجميع الجدران الداخلية بمونة بنسبة 3:1 مع البؤج والأوتار والطوارف والخدمة بالمحارة بعد التخشين.
3.يجب تنظيف الأسقف والجدران من قطع الأخشاب والشوائب العالقة ورشها بالماء قبل أعمال التلبيس.
4. على المقاول تنفيذ طبقة طرطشة إسمنتية خشنة (400كجم إسمنت/م3 رمل خشن أو هلسن) مع الرش لمدة ثلاثة أيام لجميع الجدران والأسقف الداخلية والدراوي والواجهات.
5.يجب عمل شبك حديد عرض 20سم وسمك لا يقل عن1 ملم عند التقاء الجدران البلك بالجدران الحجر وبالأسقف والأعمدة وفوق مواسير الكهرباء ويثبت بالمسامير من الجهتين قبل تنفيذ الطرطشة.
6.يجب استخدام الأوتار في عملية الوزن رأسياً وأفقياً وعمل مساطر ونقاط تثبيت واستخدام القدة والميزان وفقاً للأصول الفنية المتبعة.
7.على المقاول تسليم أعمال البؤج والأوتار للمهندس المشرف قبل البدء في اعمال التأسيس.
8.يعمل التشطيب والنهو لجميع أعمال التلبيس بالشكل الصحيح مع ضرورة إنهاء الزوايا الداخلية والخارجية الناتجة من تقابل الجدران مع بعضها أو مع عناصر اخري بشكل جيد والاعتناء بها اعتناء خاص ينهو تلك التقابلات مع الأخذ في الاعتبار إن تقابل الأسقف مع الجدران يعمل بشكل مستدير (ربع دائرة نصف قطرها 5سم، وعند الحروف للأعمدة والجدران يتم شطفها 1سم).
9.الكميات المدرجة بالجدول مخصومة الفتحات (ابواب -شبابيك...الخ)</t>
    </r>
  </si>
  <si>
    <r>
      <rPr>
        <b/>
        <u/>
        <sz val="12"/>
        <rFont val="Calibri"/>
        <family val="2"/>
      </rPr>
      <t xml:space="preserve"> ابواب حديد رص مقاس 1.0م × 2.0م :</t>
    </r>
    <r>
      <rPr>
        <b/>
        <sz val="12"/>
        <rFont val="Calibri"/>
        <charset val="134"/>
      </rPr>
      <t xml:space="preserve">
توريد وتركيب أبواب حديد مربوع مرصوص (40×20) مم شكل تقليدي والعمل يشمل الدهان وجه ضد الصداء ثم وباللون الزيتي المطلوب ثلاثة أوجة (رش مسدس) فوق طبقة التأسيس المقاومة للصداء مع جميع الخردوات من أقفال وبراويز ومقابض ومغالق  وثلاث مفصلات مع التثبيت الجيد ثلاث تثبيتات  من كل جانب وتكون الحلوق حديد مربوع بعرض لايقل (20) سم مع إزالة كافة آثار اللحام والجلخ وجميع ما يلزم كما يشمل البند خلع السابق وتسليمة ادارة المدرسة بحسب المتعارف عليه وانهاء العمل طبقاً للرسومات والمواصفات وتعليمات المهندس المشرف</t>
    </r>
  </si>
  <si>
    <r>
      <rPr>
        <b/>
        <u/>
        <sz val="12"/>
        <rFont val="Calibri"/>
        <family val="2"/>
      </rPr>
      <t>توريد وتركيب مرحاض عربي (سعودي او ما يعادله) مع صندوق طرد:</t>
    </r>
    <r>
      <rPr>
        <b/>
        <sz val="12"/>
        <rFont val="Calibri"/>
        <charset val="134"/>
      </rPr>
      <t xml:space="preserve">
توريد وتركيب مرحاض عربي باللون المطلوب خزف سعودي او ما يعادلة نوعية ممتازة مع صندوق الطرد (سيفون) ايطالي للحمامات وجميع اكسسواراته لعدد 3 حمامات، والعمل يشمل تكسير السابق واخراج المخلفات لاماكن تحددها ادارة المدرسة و توريد وتركيب محابس الزاوية ايطالي لخزان الطرد مع توريد وتركيب كوع الريحة وجميع توصيلات الصرف الصحي حتى غرفة التفتيش حسب الأصول الفنية والهندسية وتوجيهات المهندس المشرف.</t>
    </r>
  </si>
  <si>
    <r>
      <t xml:space="preserve"> </t>
    </r>
    <r>
      <rPr>
        <b/>
        <u/>
        <sz val="12"/>
        <rFont val="Calibri"/>
        <family val="2"/>
      </rPr>
      <t>صفاية استيل ارضية للحمامات:</t>
    </r>
    <r>
      <rPr>
        <b/>
        <sz val="12"/>
        <rFont val="Calibri"/>
        <charset val="134"/>
      </rPr>
      <t xml:space="preserve">
بالعدد: توريد وتركيب سيفون أرضي(مشن) قطر 4"استيل مقوى ومضغوط مع صفاية استيل ترفع بحامل يدوي من نوعية معتمدة والثمن يشمل جميع مواسير الصرف والتكسير والتثبيت والتوصيل لاقرب غرفة تفتيش كما يشمل البند ازالة الصفاية القديمة مع جميع ملحقاتها وجميع ما يلزم طبقاً للرسومات والمواصفات وتعليمات المهندس المشرف              </t>
    </r>
  </si>
  <si>
    <r>
      <rPr>
        <b/>
        <u/>
        <sz val="12"/>
        <rFont val="Calibri"/>
        <family val="2"/>
      </rPr>
      <t xml:space="preserve"> توريد وبناء غرف تفتيش للحمامات:</t>
    </r>
    <r>
      <rPr>
        <b/>
        <sz val="12"/>
        <rFont val="Calibri"/>
        <charset val="134"/>
      </rPr>
      <t xml:space="preserve">
توريد وبناء غرف تفتيش بابعاد صافية من الداخل 60×60 سم وعمق حتى 1.2 متر الى قاع الانبوب تبنى من البلك الصم 20×20×40 سم و المصنع باسمنت مقاوم للاملاح  مع قاعدة خرسانية سمك 15سم وتلبس من الداخل والخارج بأسمنت مقاوم للأملاح  و عمل السواقي مع تثبيت مقطع من ماسورة بلاستيك للساقية كما يشمل البند عمل اغطية من الخرسانة المسلحة مع عمل مقبض من الحديد قطر 14ملم  والثمن يشمل ازالة الغرف القديمة طبقاً للمواصفات وتعليمات  المهندس المشرف.</t>
    </r>
  </si>
  <si>
    <r>
      <rPr>
        <b/>
        <u/>
        <sz val="12"/>
        <rFont val="Calibri"/>
        <family val="2"/>
      </rPr>
      <t>اعمال تمديدات التغذية بالمياه:</t>
    </r>
    <r>
      <rPr>
        <b/>
        <sz val="12"/>
        <rFont val="Calibri"/>
        <charset val="134"/>
      </rPr>
      <t xml:space="preserve">
توريد وتركيب شبكة تغذية داخلية (مخفية) جديدة للحمامات والمغاسل  ( عدد2حمامات +2 مغاسل) والبند يشمل جميع التوصيلات والاكواع و المواسير هنش الا ربع ال PVC  سعودي او ما يعادلة ضغط عالي نوعية ممتازة ومحابس رئيسية لكل حمام ومغسلة على حدا, والبند يشمل ربط الحمامات  والمغاسل بالخزانات العلوية بمواسير PVC سعودي ضغط عالي نوعية ممتازة مع جميع التوابع ( اكواع وتوصيلات ومحابس و... ) نوعية ممتازة , ويشمل فحص الشبكة وتجربتها حسب المواصفات وتعليمات المهندس المشرف. </t>
    </r>
  </si>
  <si>
    <t xml:space="preserve">توريد وتركيب خـزان ميـاه علوي راسي من البلاستيك ذات لون ابيض سـعة( 1000 لتر ) المقاوم للطحالب (ثلاث طبقات بلاستيك مع ضمانة 10 سنوات على الاقل) نوعية سنتكس أو ما يعادله من حيث الجودة و الثمن يشمل:
- عمل قاعدة  للخزان من البلك الاوماتيك سماكة 20سم مع المونة الاسمنتية( بارتفاع  (40سم) بما يضمن التدفق المناسب للمياه ) وتكون القاعدة ممتدة علي كامل السطح السفلي للخزان و ابعادها تزيد 20 سم عن ابعاد الخزان من جميع الاتجاهات.
- مواسير الفائض و العوامة والمحابس.
-عمل مثلوث للخزان للتنظيف. 
-ربط الخزان وتثبيته الى القاعدة بسلسة حديدية نوعية ممتازة. 
-رسم شعار المنظمه وشعار المانح ( ECW )  على الخزان. 
كما يشمل الثمن جميع مايلزم من تشطيب وإنهاء العمل وتسليمه على أكمل وجه. ويشمل كل ما يلزم وبحسب اصول العمل والمواصفات و تعليمات المهندس المشرف .
</t>
  </si>
  <si>
    <r>
      <rPr>
        <b/>
        <u/>
        <sz val="12"/>
        <rFont val="Calibri"/>
        <family val="2"/>
      </rPr>
      <t xml:space="preserve"> حفر وبناء بيارة:</t>
    </r>
    <r>
      <rPr>
        <b/>
        <sz val="12"/>
        <rFont val="Calibri"/>
        <charset val="134"/>
      </rPr>
      <t xml:space="preserve">
حفر بيارة بعمق لا يقل عن 3م وابعاد لا تقل عن قطر 3م مع عمل تشديد الجوانب وتسوية القاع ورفع وازالة المخلفات الى مكان مناسب بعيد عن الموقع حسب الرسومات والمواصفات وتعليمات المهندس المشرف.
عمل صبة نظافة تحت مجرى البناء لجدران البيارة بسماكة 10سم.
توريد وتنفيذ بناء حجر لجدران البيارة بسماكة 40سم وارتفاع لا يقل عن 4م من سطح البيارة بمونة اسمنتية بنسبة خلط 1:3 باستخدام الاسمنت المقاوم ومادة السيكا مع عمل فتحات مناسبة للتصريف بحسب الرسومات والمواصفات وتوجيهات المهندس المشرف.توريد وتنفيذ خرسانة مسلحة لغطاء البيارة بحيث تكون طبقة الحماية لحديد التسليح لا تقل عن 5سم، وحديد التسليح تركي مبروم قطر 12 ملم 6 اسياخ لكل متر، أعمال الخلطة الخرسانية بنسبة خلط (2 كري: 3 نيس خشـن : 1 اسمنت بورتلاندي) مع استخدام مادة السيكا وبحيث لا تقل مقاومة الخرسانة عن 25 نيوتن/مم2، وأعمال الرش بالماء للفترة التي يحددها المهندس، كما يشمل البند توريد وتركيب غطاء باب (70*70سم) من الخرسانة المسلحة سماكة لا تقل عن 10 سم مع عمل مقبض من الحديد قطر 14 ملم، مع إطار لاحتواء الغطاء من الخرسانة المسلحة بإضافة حديد تسليح قطر 10 ملم دائري للاطار وعمل كل ما يلزم لإنهاء العمل، كذلك عمل ماسورة تهوية من الحديد السعودي المجلفن مقاس 4 إنش نوعية ممتازة حسب المواصفات وتعليمات المهندس المشرف.
والبند يشمل عمل كل ما يلزم لإتمام العمل حسب الأصول المهنية والرسومات والمواصفات وتعليمات المهندس المشرف</t>
    </r>
  </si>
  <si>
    <r>
      <rPr>
        <b/>
        <u/>
        <sz val="12"/>
        <rFont val="Calibri"/>
        <family val="2"/>
      </rPr>
      <t>تلابيس للدرج:</t>
    </r>
    <r>
      <rPr>
        <b/>
        <sz val="12"/>
        <rFont val="Calibri"/>
        <family val="2"/>
      </rPr>
      <t xml:space="preserve">
بالمتر المربع/ تلبيس الجدران الداخليةاسمنت بورتلاندي:  
تلبيس أسنمتي باستخدام الإسمنت البورتلاندي العادي .والإسمنت البورتلاندي المقاوم للأملاح والرطوبة وبسمك 2 سم على جميع الأسقف والحوائط بمونة مكونة من التالي (1:2:1) كيس اسمنت: عربيتين هلسن: عربية نيس .كما يراعى الرش الغزيز بالماء يومياً ولمدة خمسة أيام. 
2.يجب التخشين الإسمنتي لجميع الجدران الداخلية بمونة بنسبة 3:1 مع البؤج والأوتار والطوارف والخدمة بالمحارة بعد التخشين.
3.يجب تنظيف الأسقف والجدران من قطع الأخشاب والشوائب العالقة ورشها بالماء قبل أعمال التلبيس.
4. على المقاول تنفيذ طبقة طرطشة إسمنتية خشنة (400كجم إسمنت/م3 رمل خشن أو هلسن) مع الرش لمدة ثلاثة أيام لجميع الجدران والأسقف الداخلية والدراوي والواجهات.
5.يجب عمل شبك حديد عرض 20سم وسمك لا يقل عن1 ملم عند التقاء الجدران البلك بالجدران الحجر وبالأسقف والأعمدة وفوق مواسير الكهرباء ويثبت بالمسامير من الجهتين قبل تنفيذ الطرطشة.
6.يجب استخدام الأوتار في عملية الوزن رأسياً وأفقياً وعمل مساطر ونقاط تثبيت واستخدام القدة والميزان وفقاً للأصول الفنية المتبعة.
7.على المقاول تسليم أعمال البؤج والأوتار للمهندس المشرف قبل البدء في اعمال التأسيس.
8.يعمل التشطيب والنهو لجميع أعمال التلبيس بالشكل الصحيح مع ضرورة إنهاء الزوايا الداخلية والخارجية الناتجة من تقابل الجدران مع بعضها أو مع عناصر اخري بشكل جيد والاعتناء بها اعتناء خاص ينهو تلك التقابلات مع الأخذ في الاعتبار إن تقابل الأسقف مع الجدران يعمل بشكل مستدير (ربع دائرة نصف قطرها 5سم، وعند الحروف للأعمدة والجدران يتم شطفها 1سم).
</t>
    </r>
  </si>
  <si>
    <r>
      <rPr>
        <b/>
        <u/>
        <sz val="12"/>
        <rFont val="Calibri"/>
        <family val="2"/>
      </rPr>
      <t>بالعدد:توريد وتركيب مرحاض عربي (سعودي) او ما يعادلة مع صندوق طرد:</t>
    </r>
    <r>
      <rPr>
        <b/>
        <sz val="12"/>
        <rFont val="Calibri"/>
        <charset val="134"/>
      </rPr>
      <t xml:space="preserve">
توريد وتركيب مرحاض عربي باللون المطلوب خزف سعودي او ما يعادلة نوعية ممتازة مع صندوق الطرد (سيفون) ايطالي للحمامات وجميع اكسسواراته لعدد4حمامات، والعمل يشمل تكسير السابق واخراج المخلفات لاماكن تحددها ادارة المدرسة و توريد وتركيب محابس الزاوية ايطالي لخزان الطرد مع توريد وتركيب كوع الريحة وجميع توصيلات الصرف الصحي حتى غرفة التفتيش حسب الأصول الفنية والهندسية وتوجيهات المهندس المشرف.</t>
    </r>
  </si>
  <si>
    <r>
      <rPr>
        <b/>
        <u/>
        <sz val="12"/>
        <rFont val="Calibri"/>
        <family val="2"/>
      </rPr>
      <t>بالعدد: صفاية استيل ارضية للحمامات:</t>
    </r>
    <r>
      <rPr>
        <b/>
        <sz val="12"/>
        <rFont val="Calibri"/>
        <charset val="134"/>
      </rPr>
      <t xml:space="preserve">
بالعدد: توريد وتركيب سيفون أرضي(مشن) قطر 4"استيل مقوى ومضغوط مع صفاية استيل ترفع بحامل يدوي من نوعية معتمدة والثمن يشمل جميع مواسير الصرف والتكسير والتثبيت والتوصيل لاقرب غرفة تفتيش كما يشمل البند ازالة الصفاية القديمة مع جميع ملحقاتها وجميع ما يلزم طبقاً للرسومات والمواصفات وتعليمات المهندس المشرف              </t>
    </r>
  </si>
  <si>
    <r>
      <rPr>
        <b/>
        <u/>
        <sz val="12"/>
        <rFont val="Calibri"/>
        <family val="2"/>
      </rPr>
      <t>بالعدد: توريد وبناء غرف تفتيش للحمامات:</t>
    </r>
    <r>
      <rPr>
        <b/>
        <sz val="12"/>
        <rFont val="Calibri"/>
        <charset val="134"/>
      </rPr>
      <t xml:space="preserve">
توريد وبناء غرف تفتيش بابعاد صافية من الداخل 60×60 سم وعمق حتى 1.2 متر الى قاع الانبوب تبنى من البلك الصم 20×20×40 سم و المصنع باسمنت مقاوم للاملاح  مع قاعدة خرسانية سمك 15سم وتلبس من الداخل والخارج بأسمنت مقاوم للأملاح  و عمل السواقي مع تثبيت مقطع من ماسورة بلاستيك للساقية كما يشمل البند عمل اغطية من الخرسانة المسلحة مع عمل مقبض من الحديد قطر 14ملم  والثمن يشمل ازالة الغرف القديمة طبقاً للمواصفات وتعليمات  المهندس المشرف.</t>
    </r>
  </si>
  <si>
    <r>
      <rPr>
        <b/>
        <u/>
        <sz val="12"/>
        <rFont val="Calibri"/>
        <family val="2"/>
      </rPr>
      <t>بالمتر الطولي: مواسير لتصريف الصرف الصحي من الحمام الى البيارة:</t>
    </r>
    <r>
      <rPr>
        <b/>
        <sz val="12"/>
        <rFont val="Calibri"/>
        <charset val="134"/>
      </rPr>
      <t xml:space="preserve">
توريد وتركيب مواسيرUPVC سعودي او ما يعادلة ضغط عالي قطر 4 انش سمك لا يقل عن 4.4 مم من الحمام الى البيارة مع ماسورة التهوية وعمل الميول المناسب 1%. البند يشمل اعمال الحفر بعمق 50سم مع فرشة رملية أسفل المواسير بسمك لا يقل عن 10سم مع الردم حول المواسير بالرمل الناعم مع الدك الجيد ثم الردم النهائي بالتربة مع توفير كل التوصيلات (اكواع، جلب، اغطية تفتيش صغيرة ) وكل ما يلزم لأنهاء العمل حسب الرسومات والمواصفات وتعليمات المهندس المشرف.</t>
    </r>
  </si>
  <si>
    <r>
      <rPr>
        <b/>
        <u/>
        <sz val="12"/>
        <rFont val="Calibri"/>
        <family val="2"/>
      </rPr>
      <t xml:space="preserve"> صيانه البياره.:</t>
    </r>
    <r>
      <rPr>
        <b/>
        <sz val="12"/>
        <rFont val="Calibri"/>
        <charset val="134"/>
      </rPr>
      <t xml:space="preserve">
- توريد وتنفيذ - غطاء فتحة سقف بيارة من الخرسانة المسلحة بابعاد15*70*70   سم  .           
  -ازاله كافه المخلفات الموجوده داخل البياره والتخلص منها خارج الموقع وكل مايلزم تنفيذه لإنهاء البند.</t>
    </r>
  </si>
  <si>
    <t>توريد وتركيب خـزان ميـاه علوي راسي من البلاستيك الابيض سـعة( 2000 لتر ) المقاوم للطحالب (ثلاث طبقات مع ضمانة 10 سنوات على الاقل) نوعية سنتكس أو ما يعادله من حيث الجودة و الثمن يشمل:
- عمل قاعدة للخزان من البلك الصم اتوماتيك سماكة 20سم مع المونة الاسمنتية( بارتفاع  يضمن التدفق المناسب للمياه ) وتكون القاعدة ممتدة علي كامل السطح السفلي للخزان و ابعادها تزيد 20 سم عن ابعاد الخزان من جميع الاتجاهات وتثبيت الخزان بجدار من البلك بارتفاع 40 سم مع التلابيس الاسمنتية. 
- مواسير الفائض و العوامة.
- المحابس  وجميع القطع. 
-عمل مثلوث للخزان للتنظيف. 
-ربط الخزان وتثبيته الى القاعدة بسلسة حديدية نوعية ممتازة. 
-رسم شعار المنظمه وشعار المانح ( ECW )  على الخزان. 
 كما يشمل الثمن جميع مايلزم من تشطيب وإنهاء العمل وتسليمه على أكمل وجه. ويشمل كل ما يلزم وبحسب اصول العمل والمواصفات و تعليمات المهندس المشرف</t>
  </si>
  <si>
    <r>
      <rPr>
        <b/>
        <u/>
        <sz val="12"/>
        <rFont val="Calibri"/>
        <family val="2"/>
      </rPr>
      <t>مضخة ماء طاقه شمسية:</t>
    </r>
    <r>
      <rPr>
        <b/>
        <sz val="12"/>
        <rFont val="Calibri"/>
        <charset val="134"/>
      </rPr>
      <t xml:space="preserve">
مضخة غاطسة تعمل بالطاقة الشمسية بتيار مستمر 12 فولت أو 24 فولت ، قوة المضخة لا تقل عن 150 واط ، رأس المضخة لا يقل عن 20 مترًا ، مجموعة كاملة مع الألواح الشمسية 250 واط والأسلاك وجميع الملحقات.
المواصفات الفنية لألواح الطاقة الشمسية
• يجب أن تكون الألواح الشمسية من ألواح بولي بلورية عالية الكفاءة من الفئة (أ)
• يجب أن تكون ألواح نظام الطاقة الشمسية مناسبة لنظام الضخ.
• يجب أن تكون ألواح الطاقة الشمسية مطابقة لمعيار IEC 61215.
• يجب حماية الألواح من التآكل و / أو تسرب الماء بإطار من الألومنيوم.
• يجب أن تحتوي الألواح على عازل في أجزاء توصيل الكابلات- قواطع حماية  25 امبير 2 بول (عدد 2)
- اعمال السباكة ولتوصيلات اللازمة لربط المضخة بالخزات العلويه كالانابيب والجلب والمحابس ويتم الربط الي الخزات العلويه في اسطح الحمامات  
وعمل كل ما يلزم وبحسب المواصفات المذكوره في البند. . </t>
    </r>
  </si>
  <si>
    <r>
      <rPr>
        <b/>
        <u/>
        <sz val="12"/>
        <rFont val="Calibri"/>
        <family val="2"/>
      </rPr>
      <t>بالمقطوعية: حفر وبناء بيارة:</t>
    </r>
    <r>
      <rPr>
        <b/>
        <sz val="12"/>
        <rFont val="Calibri"/>
        <charset val="134"/>
      </rPr>
      <t xml:space="preserve">
حفر بيارة بعمق لا يقل عن 3م وابعاد لا تقل عن قطر 3م مع عمل تشديد الجوانب وتسوية القاع ورفع وازالة المخلفات الى مكان مناسب بعيد عن الموقع حسب الرسومات والمواصفات وتعليمات المهندس المشرف.
عمل صبة نظافة تحت مجرى البناء لجدران البيارة بسماكة 10سم.
توريد وتنفيذ بناء حجر لجدران البيارة بسماكة 40سم وارتفاع لا يقل عن 4م من سطح البيارة بمونة اسمنتية بنسبة خلط 1:3 باستخدام الاسمنت المقاوم ومادة السيكا مع عمل فتحات مناسبة للتصريف بحسب الرسومات والمواصفات وتوجيهات المهندس المشرف.توريد وتنفيذ خرسانة مسلحة لغطاء البيارة بحيث تكون طبقة الحماية لحديد التسليح لا تقل عن 5سم، وحديد التسليح تركي مبروم قطر 12 ملم 6 اسياخ لكل متر، أعمال الخلطة الخرسانية بنسبة خلط (2 كري: 3 نيس خشـن : 1 اسمنت بورتلاندي) مع استخدام مادة السيكا وبحيث لا تقل مقاومة الخرسانة عن 25 نيوتن/مم2، وأعمال الرش بالماء للفترة التي يحددها المهندس، كما يشمل البند توريد وتركيب غطاء باب (70*70سم) من الخرسانة المسلحة سماكة لا تقل عن 10 سم مع عمل مقبض من الحديد قطر 14 ملم، مع إطار لاحتواء الغطاء من الخرسانة المسلحة بإضافة حديد تسليح قطر 10 ملم دائري للاطار وعمل كل ما يلزم لإنهاء العمل، كذلك عمل ماسورة تهوية من الحديد السعودي المجلفن مقاس 4 إنش نوعية ممتازة حسب المواصفات وتعليمات المهندس المشرف.
والبند يشمل عمل كل ما يلزم لإتمام العمل حسب الأصول المهنية والرسومات والمواصفات وتعليمات المهندس المشرف</t>
    </r>
  </si>
  <si>
    <r>
      <rPr>
        <b/>
        <u/>
        <sz val="12"/>
        <rFont val="Calibri"/>
        <family val="2"/>
      </rPr>
      <t>تنظيف الحمامات:</t>
    </r>
    <r>
      <rPr>
        <b/>
        <sz val="12"/>
        <rFont val="Calibri"/>
        <charset val="134"/>
      </rPr>
      <t xml:space="preserve">
تنظيف و تلميع الأرضيات وبلاط الجدران والحمامات عدد 4 بمواد النظافة و إزالة الملصقات من على الجدران و نقل المخلفات للمكان المخصص و تسليم المبنى نظيف و منظم</t>
    </r>
  </si>
  <si>
    <r>
      <rPr>
        <b/>
        <u/>
        <sz val="12"/>
        <rFont val="Calibri"/>
        <family val="2"/>
      </rPr>
      <t>بالعدد: توريد وبناء غرف تفتيش للحمامات:</t>
    </r>
    <r>
      <rPr>
        <b/>
        <sz val="12"/>
        <rFont val="Calibri"/>
        <charset val="134"/>
      </rPr>
      <t xml:space="preserve">
توريد وبناء غرف تفتيش بابعاد صافية من الداخل 60×60 سم وعمق حتى 1.2 متر الى قاع الانبوب تبنى من البلك الصم 20×20×40 سم و المصنع باسمنت مقاوم للاملاح  مع قاعدة خرسانية سمك 15سم وتلبس من الداخل والخارج بأسمنت مقاوم للأملاح  و عمل السواقي مع تثبيت مقطع من ماسورة بلاستيك للساقية كما يشمل البند عمل اغطية من الخرسانة المسلحة مع عمل مقبض من الحديد قطر 14ملم  طبقاً للمواصفات وتعليمات  المهندس المشرف</t>
    </r>
  </si>
  <si>
    <r>
      <rPr>
        <b/>
        <u/>
        <sz val="12"/>
        <rFont val="Calibri"/>
        <charset val="134"/>
      </rPr>
      <t xml:space="preserve">بالمتر المربع: بلاط سيراميك لأرضية الحمامات نوع اسباني او ما يكافئه:
</t>
    </r>
    <r>
      <rPr>
        <b/>
        <sz val="12"/>
        <rFont val="Calibri"/>
        <charset val="134"/>
      </rPr>
      <t xml:space="preserve"> - توريد وتركيب بلاط سراميك غير قابل للانزلاق اسباني نوعية ممتازة او ما يكافئه الحمامات بأبعاد 30*60 سم ويشمل عمل طرطشة غنية بالأسمنت والهلسن ويثبت على مونة إسمنتية بنسبة خلط لا تقل عن (1:3) وتشريب الفواصل بالأسمنت الابيض مع استخدام لاصق البلاط ، طبقا للرسومات والمواصفات وتعليمات المهندس المشرف</t>
    </r>
  </si>
  <si>
    <r>
      <rPr>
        <b/>
        <u/>
        <sz val="12"/>
        <rFont val="Calibri"/>
        <family val="2"/>
      </rPr>
      <t>ترميم وصيانة الأبواب الحديدية:-</t>
    </r>
    <r>
      <rPr>
        <b/>
        <sz val="12"/>
        <rFont val="Calibri"/>
        <charset val="134"/>
      </rPr>
      <t xml:space="preserve">
بالعدد :مفاقدة وصيانة الأبواب الحديد للحمامات 1.8*0.8 م شاملا العمل التثبيت الجيد ولحام المفصلات وهندراب الابواب ان لزم الامر والتحبيش حول حلوق الابواب بالمونة الأسمنتية والصنفرة  والدهان بالبرايمر 3 اوجة سميك ثم الدهان باللون االخشبي الزيتي 3 اوجة والثمن يشمل جميع ما يلزم لانهاء البند طبقا للمواصفات وتعليمات المهندس المشرف .</t>
    </r>
  </si>
  <si>
    <r>
      <rPr>
        <b/>
        <u/>
        <sz val="12"/>
        <rFont val="Calibri"/>
        <charset val="134"/>
      </rPr>
      <t xml:space="preserve">بالمتر المربع: بلاط سيراميك  لأرضية الحمامات نوع اسباني او ما يكافئه:
</t>
    </r>
    <r>
      <rPr>
        <b/>
        <sz val="12"/>
        <rFont val="Calibri"/>
        <charset val="134"/>
      </rPr>
      <t xml:space="preserve"> - توريد وتركيب بلاط سراميك غير قابل للانزلاق اسباني نوعية ممتازة او ما يكافئه الحمامات بأبعاد 30*60 سم ويشمل عمل طرطشة غنية بالأسمنت والهلسن ويثبت على مونة إسمنتية بنسبة خلط لا تقل عن (1:3) وتشريب الفواصل بالأسمنت الابيض مع استخدام لاصق البلاط ، طبقا للرسومات والمواصفات وتعليمات المهندس المشرف</t>
    </r>
  </si>
  <si>
    <r>
      <rPr>
        <b/>
        <u/>
        <sz val="12"/>
        <rFont val="Calibri"/>
        <family val="2"/>
      </rPr>
      <t>صفاية استيل ارضية للحمامات:</t>
    </r>
    <r>
      <rPr>
        <b/>
        <sz val="12"/>
        <rFont val="Calibri"/>
        <charset val="134"/>
      </rPr>
      <t xml:space="preserve">
بالعدد: توريد وتركيب سيفون أرضي(مشن) قطر 4"استيل مقوى ومضغوط مع صفاية استيل ترفع بحامل يدوي من نوعية معتمدة والثمن يشمل جميع مواسير الصرف والتكسير والتثبيت والتوصيل لاقرب غرفة تفتيش كما يشمل البند ازالة الصفاية القديمة مع جميع ملحقاتها وجميع ما يلزم طبقاً للرسومات والمواصفات وتعليمات المهندس المشرف              </t>
    </r>
  </si>
  <si>
    <r>
      <rPr>
        <b/>
        <u/>
        <sz val="12"/>
        <rFont val="Calibri"/>
        <family val="2"/>
      </rPr>
      <t xml:space="preserve"> توريد وتركيب مغاسل خزف:</t>
    </r>
    <r>
      <rPr>
        <b/>
        <sz val="12"/>
        <rFont val="Calibri"/>
        <charset val="134"/>
      </rPr>
      <t xml:space="preserve">
- توريد وتركيب مغسلة أيدي من الخزف السعودي او ما يعادله مع السقام مقاس 50سم×45سم  والإكسسوارات التابعة لها نوعية ممتازة والعمل يشمل تنفيذ تصريف المياه باستخدام جميع ما يلزم من هراب وغيره، موصل بمواسير 2.5 هنش مثبتة بالجدران الخارجية من المغسلة إلى غرفة التفتيش الخارجية.</t>
    </r>
  </si>
  <si>
    <r>
      <rPr>
        <b/>
        <u/>
        <sz val="12"/>
        <rFont val="Calibri"/>
        <family val="2"/>
      </rPr>
      <t xml:space="preserve">بالمتر المربع/ تلبيس الجدران الداخلية والخارجي باسمنت بورتلاندي:  </t>
    </r>
    <r>
      <rPr>
        <b/>
        <sz val="12"/>
        <rFont val="Calibri"/>
        <charset val="134"/>
      </rPr>
      <t xml:space="preserve">
تلبيس أسنمتي باستخدام الإسمنت البورتلاندي العادي والإسمنت البورتلاندي المقاوم للأملاح والرطوبة مكون من ثلاث طبقات ، طبقة طرطشة وطبقة لياسة بسمك 2سم  على جميع الأسقف والحوائط بمونة مكونة من التالي (1:2:1) كيس اسمنت: عربيتين هلسن: عربية نيس .كما يراعى الرش الغزيز بالماء يومياً ولمدة خمسة أيام. 
2.يجب التخشين الإسمنتي لجميع الجدران والحوائط والأسقف الداخلية والمظلات الخارجية والدراوي والسلالم بمونة بنسبة 3:1 مع البؤج والأوتار والطوارف والخدمة بالمحارة بعد التخشين.
3.يجب تنظيف الأسقف والجدران من قطع الأخشاب والشوائب العالقة ورشها بالماء قبل أعمال التلبيس.
4. على المقاول تنفيذ طبقة طرطشة إسمنتية خشنة (400كجم إسمنت/م3 رمل خشن أو هلسن) مع الرش لمدة ثلاثة أيام لجميع الجدران والأسقف الداخلية والدراوي والواجهات.
5.يجب عمل شبك حديد عرض 20سم وسمك لا يقل عن1 ملم عند التقاء الجدران البلك بالجدران الحجر وبالأسقف والأعمدة وفوق مواسير الكهرباء ويثبت بالمسامير من الجهتين قبل تنفيذ الطرطشة.
6.يجب استخدام الأوتار في عملية الوزن رأسياً وأفقياً وعمل مساطر ونقاط تثبيت واستخدام القدة والميزان وفقاً للأصول الفنية المتبعة.
7.على المقاول تسليم أعمال البؤج والأوتار للمهندس المشرف قبل البدء في اعمال التأسيس.
8.عمل التشطيب والانهاء لجميع أعمال التلبيس بالشكل الصحيح مع ضرورة إنهاء الزوايا الداخلية والخارجية الناتجة من تقابل الجدران مع بعضها أو مع عناصر اخرى بشكل جيد والاعتناء بها اعتناء خاص ينهي تلك التقابلات مع الأخذ في الاعتبار إن تقابل الأسقف مع الجدران يعمل بشكل مستدير (ربع دائرة نصف قطرها 5سم، وعند الحروف للأعمدة والجدران يتم شطفها 1سم).
9.الكميات المدرجة بالجدول مخصومة الفتحات (ابواب -شبابيك...لخ)</t>
    </r>
  </si>
  <si>
    <t>خلاصة تدخلات نشاط الترميم واعادة التاهيل للمدارس الخاصة بمشروع الاستجابة الطارئة - منظمة بيور هاندز - محافظة الضالع - 2025م</t>
  </si>
  <si>
    <t xml:space="preserve">المنطقة </t>
  </si>
  <si>
    <t>المديرية</t>
  </si>
  <si>
    <t>المحافظة</t>
  </si>
  <si>
    <t xml:space="preserve">عدد الفصول  (بناء جديد) </t>
  </si>
  <si>
    <t>عدد الفصول (إعادة تاهيل)</t>
  </si>
  <si>
    <t xml:space="preserve">إجمالي الفصول </t>
  </si>
  <si>
    <t xml:space="preserve">عدد الحمامات الجديده (بناء) </t>
  </si>
  <si>
    <t>عدد الحمامات (إعادة تاهيل)</t>
  </si>
  <si>
    <t xml:space="preserve">إجمالي الحمامات </t>
  </si>
  <si>
    <t>ملاحظات</t>
  </si>
  <si>
    <t>ثانوية عائشة للبنات - الصمود</t>
  </si>
  <si>
    <t>حي الصمود - مدينة الضالع</t>
  </si>
  <si>
    <t xml:space="preserve">الضالع </t>
  </si>
  <si>
    <t>عبدالدائم لكمة صلاح</t>
  </si>
  <si>
    <t>منطقة لكمة صلاح</t>
  </si>
  <si>
    <t>الضالع</t>
  </si>
  <si>
    <t>شهدا سناح بنين و اناث</t>
  </si>
  <si>
    <t xml:space="preserve">منطقة سناح </t>
  </si>
  <si>
    <t>22 مايو - الحذئة - حجر</t>
  </si>
  <si>
    <t xml:space="preserve">منطقة الحذئة - حجر </t>
  </si>
  <si>
    <t>سعيد محمد سعيد - الوبح</t>
  </si>
  <si>
    <t>منطقة الوبح</t>
  </si>
  <si>
    <t>المجد الجبهة</t>
  </si>
  <si>
    <t>قرية الجبهه - مريس</t>
  </si>
  <si>
    <t>قعطبة</t>
  </si>
  <si>
    <t>الشهيدين قراوه</t>
  </si>
  <si>
    <t>منطقة قراوة - مريس</t>
  </si>
  <si>
    <t>الميثاق الحلجوم</t>
  </si>
  <si>
    <t>قرية الحجلوم</t>
  </si>
  <si>
    <t>جحاف</t>
  </si>
  <si>
    <t>احمد علي شران</t>
  </si>
  <si>
    <t>قرية شران</t>
  </si>
  <si>
    <t>22 مايو لكمة</t>
  </si>
  <si>
    <t>قرية الأكمة</t>
  </si>
  <si>
    <t>صالح قايد - شكع</t>
  </si>
  <si>
    <t>منطقة شكع</t>
  </si>
  <si>
    <t>الحصين</t>
  </si>
  <si>
    <t>الحاج ناصر مثنى علي - الحصين</t>
  </si>
  <si>
    <t xml:space="preserve">الإجمالي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</si>
</sst>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quot;$&quot;* #,##0.00_);_(&quot;$&quot;* \(#,##0.00\);_(&quot;$&quot;* &quot;-&quot;??_);_(@_)"/>
    <numFmt numFmtId="164" formatCode="_-* #,##0.00_-;\-* #,##0.00_-;_-* &quot;-&quot;??_-;_-@_-"/>
    <numFmt numFmtId="165" formatCode="#,##0.00_-;[Red]#,##0.00\-"/>
    <numFmt numFmtId="166" formatCode="#,##0.00;[Red]#,##0.00"/>
    <numFmt numFmtId="167" formatCode="0.000"/>
    <numFmt numFmtId="168" formatCode="[$$-409]#,##0.00"/>
    <numFmt numFmtId="169" formatCode="0_);[Red]\(0\)"/>
    <numFmt numFmtId="170" formatCode="#,##0.0_-;[Red]#,##0.0\-"/>
    <numFmt numFmtId="171" formatCode="[$$-540A]#,##0.00"/>
    <numFmt numFmtId="172" formatCode="#,##0.0_ ;[Red]\-#,##0.0\ "/>
    <numFmt numFmtId="173" formatCode="0.0"/>
    <numFmt numFmtId="174" formatCode="&quot;$&quot;#,##0.00"/>
    <numFmt numFmtId="175" formatCode="#,##0.0_ ;\-#,##0.0\ "/>
    <numFmt numFmtId="176" formatCode="#,##0_ ;\-#,##0\ "/>
    <numFmt numFmtId="177" formatCode="_-* #,##0.00\ _ر_._ي_._‏_-;\-* #,##0.00\ _ر_._ي_._‏_-;_-* &quot;-&quot;??\ _ر_._ي_._‏_-;_-@_-"/>
    <numFmt numFmtId="178" formatCode="_-* #,##0.0_-;\-* #,##0.0_-;_-* &quot;-&quot;??_-;_-@_-"/>
    <numFmt numFmtId="179" formatCode="#,##0_-;[Red]#,##0\-"/>
    <numFmt numFmtId="180" formatCode="[$$-409]#,##0"/>
  </numFmts>
  <fonts count="64">
    <font>
      <sz val="11"/>
      <color theme="1"/>
      <name val="Calibri"/>
      <charset val="178"/>
      <scheme val="minor"/>
    </font>
    <font>
      <b/>
      <sz val="26"/>
      <name val="Calibri"/>
      <charset val="134"/>
    </font>
    <font>
      <b/>
      <sz val="18"/>
      <name val="Calibri"/>
      <charset val="134"/>
    </font>
    <font>
      <b/>
      <sz val="20"/>
      <name val="Calibri"/>
      <charset val="134"/>
    </font>
    <font>
      <b/>
      <sz val="16"/>
      <name val="Calibri"/>
      <charset val="134"/>
    </font>
    <font>
      <b/>
      <sz val="12"/>
      <color rgb="FF000000"/>
      <name val="Calibri"/>
      <charset val="134"/>
    </font>
    <font>
      <b/>
      <sz val="12"/>
      <name val="Calibri"/>
      <charset val="134"/>
    </font>
    <font>
      <b/>
      <sz val="18"/>
      <color rgb="FF000000"/>
      <name val="Calibri"/>
      <charset val="134"/>
    </font>
    <font>
      <b/>
      <u/>
      <sz val="18"/>
      <color theme="1"/>
      <name val="Calibri"/>
      <charset val="134"/>
      <scheme val="minor"/>
    </font>
    <font>
      <b/>
      <sz val="18"/>
      <color theme="1"/>
      <name val="Calibri"/>
      <charset val="134"/>
      <scheme val="minor"/>
    </font>
    <font>
      <b/>
      <sz val="14"/>
      <name val="Calibri"/>
      <charset val="178"/>
    </font>
    <font>
      <sz val="14"/>
      <name val="Cambria"/>
      <charset val="134"/>
    </font>
    <font>
      <b/>
      <sz val="12"/>
      <color indexed="8"/>
      <name val="Calibri"/>
      <charset val="134"/>
    </font>
    <font>
      <sz val="11"/>
      <color rgb="FF000000"/>
      <name val="Arial"/>
      <charset val="134"/>
    </font>
    <font>
      <b/>
      <sz val="17"/>
      <name val="Calibri"/>
      <charset val="134"/>
    </font>
    <font>
      <b/>
      <u/>
      <sz val="12"/>
      <name val="Calibri"/>
      <charset val="134"/>
    </font>
    <font>
      <b/>
      <sz val="14"/>
      <name val="Calibri"/>
      <charset val="134"/>
    </font>
    <font>
      <sz val="18"/>
      <color theme="1"/>
      <name val="Calibri"/>
      <charset val="178"/>
      <scheme val="minor"/>
    </font>
    <font>
      <b/>
      <sz val="18"/>
      <name val="Calibri"/>
      <charset val="178"/>
    </font>
    <font>
      <b/>
      <sz val="20"/>
      <name val="Arial"/>
      <charset val="134"/>
    </font>
    <font>
      <b/>
      <sz val="16"/>
      <name val="Arial"/>
      <charset val="134"/>
    </font>
    <font>
      <b/>
      <sz val="14"/>
      <name val="Calibri"/>
      <charset val="134"/>
      <scheme val="minor"/>
    </font>
    <font>
      <b/>
      <sz val="12"/>
      <color rgb="FF7030A0"/>
      <name val="Calibri"/>
      <charset val="134"/>
    </font>
    <font>
      <b/>
      <sz val="11"/>
      <color theme="1"/>
      <name val="Calibri"/>
      <charset val="134"/>
      <scheme val="minor"/>
    </font>
    <font>
      <sz val="14"/>
      <color theme="1"/>
      <name val="Calibri"/>
      <charset val="134"/>
      <scheme val="minor"/>
    </font>
    <font>
      <sz val="18"/>
      <color theme="1"/>
      <name val="Calibri"/>
      <charset val="134"/>
      <scheme val="minor"/>
    </font>
    <font>
      <b/>
      <sz val="16"/>
      <color theme="1"/>
      <name val="Calibri"/>
      <charset val="134"/>
      <scheme val="minor"/>
    </font>
    <font>
      <b/>
      <sz val="14"/>
      <color theme="1"/>
      <name val="Calibri"/>
      <charset val="134"/>
      <scheme val="minor"/>
    </font>
    <font>
      <b/>
      <sz val="18"/>
      <name val="Calibri"/>
      <charset val="134"/>
      <scheme val="minor"/>
    </font>
    <font>
      <b/>
      <sz val="16"/>
      <name val="Calibri"/>
      <charset val="134"/>
      <scheme val="minor"/>
    </font>
    <font>
      <b/>
      <sz val="16"/>
      <color rgb="FFFF0000"/>
      <name val="Calibri"/>
      <charset val="134"/>
      <scheme val="minor"/>
    </font>
    <font>
      <b/>
      <sz val="14"/>
      <color rgb="FFFF0000"/>
      <name val="Calibri"/>
      <charset val="134"/>
      <scheme val="minor"/>
    </font>
    <font>
      <b/>
      <sz val="16"/>
      <color rgb="FF002060"/>
      <name val="Calibri"/>
      <charset val="134"/>
      <scheme val="minor"/>
    </font>
    <font>
      <b/>
      <sz val="16"/>
      <color rgb="FF00B050"/>
      <name val="Calibri"/>
      <charset val="134"/>
      <scheme val="minor"/>
    </font>
    <font>
      <b/>
      <sz val="14"/>
      <color rgb="FF00B050"/>
      <name val="Calibri"/>
      <charset val="134"/>
      <scheme val="minor"/>
    </font>
    <font>
      <sz val="10"/>
      <name val="Arial"/>
      <charset val="134"/>
    </font>
    <font>
      <b/>
      <u/>
      <sz val="12"/>
      <color rgb="FF000000"/>
      <name val="Calibri"/>
      <charset val="134"/>
    </font>
    <font>
      <b/>
      <sz val="22"/>
      <name val="Calibri"/>
      <charset val="134"/>
    </font>
    <font>
      <b/>
      <u/>
      <sz val="12"/>
      <color indexed="8"/>
      <name val="Calibri"/>
      <charset val="134"/>
    </font>
    <font>
      <sz val="11"/>
      <color theme="1"/>
      <name val="Calibri"/>
      <charset val="178"/>
      <scheme val="minor"/>
    </font>
    <font>
      <b/>
      <sz val="12"/>
      <name val="Calibri"/>
      <family val="2"/>
    </font>
    <font>
      <b/>
      <sz val="20"/>
      <name val="Calibri"/>
      <family val="2"/>
    </font>
    <font>
      <b/>
      <sz val="16"/>
      <name val="Calibri"/>
      <family val="2"/>
    </font>
    <font>
      <b/>
      <sz val="18"/>
      <name val="Calibri"/>
      <family val="2"/>
    </font>
    <font>
      <b/>
      <sz val="20"/>
      <name val="Arial"/>
      <family val="2"/>
    </font>
    <font>
      <b/>
      <sz val="16"/>
      <name val="Arial"/>
      <family val="2"/>
    </font>
    <font>
      <b/>
      <sz val="18"/>
      <name val="Times New Roman"/>
      <family val="1"/>
    </font>
    <font>
      <b/>
      <u/>
      <sz val="12"/>
      <name val="Calibri"/>
      <family val="2"/>
    </font>
    <font>
      <b/>
      <sz val="17"/>
      <name val="Calibri"/>
      <family val="2"/>
    </font>
    <font>
      <b/>
      <sz val="18"/>
      <color rgb="FF000000"/>
      <name val="Calibri"/>
      <family val="2"/>
    </font>
    <font>
      <b/>
      <sz val="12"/>
      <color indexed="8"/>
      <name val="Calibri"/>
      <family val="2"/>
    </font>
    <font>
      <b/>
      <sz val="12"/>
      <color rgb="FF000000"/>
      <name val="Calibri"/>
      <family val="2"/>
    </font>
    <font>
      <b/>
      <u/>
      <sz val="12"/>
      <color rgb="FF000000"/>
      <name val="Calibri"/>
      <family val="2"/>
    </font>
    <font>
      <b/>
      <sz val="26"/>
      <name val="Arial"/>
      <family val="2"/>
      <charset val="178"/>
    </font>
    <font>
      <b/>
      <sz val="26"/>
      <color theme="1"/>
      <name val="Calibri"/>
      <family val="2"/>
      <scheme val="minor"/>
    </font>
    <font>
      <b/>
      <sz val="12"/>
      <name val="Arial"/>
      <family val="2"/>
      <charset val="178"/>
    </font>
    <font>
      <b/>
      <sz val="12"/>
      <name val="Calibri"/>
      <family val="2"/>
      <charset val="178"/>
    </font>
    <font>
      <b/>
      <sz val="14"/>
      <color theme="1"/>
      <name val="Calibri"/>
      <family val="2"/>
      <charset val="178"/>
      <scheme val="minor"/>
    </font>
    <font>
      <b/>
      <sz val="14"/>
      <name val="Arial"/>
      <family val="2"/>
      <charset val="178"/>
    </font>
    <font>
      <b/>
      <sz val="20"/>
      <name val="Calibri"/>
      <family val="2"/>
      <charset val="178"/>
    </font>
    <font>
      <b/>
      <sz val="14"/>
      <color rgb="FF00B0F0"/>
      <name val="Arial"/>
      <family val="2"/>
      <charset val="178"/>
    </font>
    <font>
      <b/>
      <sz val="18"/>
      <color rgb="FFFF0000"/>
      <name val="Arial"/>
      <family val="2"/>
      <charset val="178"/>
    </font>
    <font>
      <b/>
      <sz val="14"/>
      <color rgb="FFFF0000"/>
      <name val="Arial"/>
      <family val="2"/>
      <charset val="178"/>
    </font>
    <font>
      <sz val="11"/>
      <name val="Arial"/>
      <family val="2"/>
      <charset val="178"/>
    </font>
  </fonts>
  <fills count="28">
    <fill>
      <patternFill patternType="none"/>
    </fill>
    <fill>
      <patternFill patternType="gray125"/>
    </fill>
    <fill>
      <patternFill patternType="gray125">
        <fgColor rgb="FF000000"/>
        <bgColor rgb="FFC0C0C0"/>
      </patternFill>
    </fill>
    <fill>
      <patternFill patternType="lightGray">
        <fgColor rgb="FFFFFFFF"/>
        <bgColor rgb="FFC0C0C0"/>
      </patternFill>
    </fill>
    <fill>
      <patternFill patternType="solid">
        <fgColor rgb="FFFFFFFF"/>
        <bgColor indexed="64"/>
      </patternFill>
    </fill>
    <fill>
      <patternFill patternType="solid">
        <fgColor rgb="FFFFC000"/>
        <bgColor indexed="64"/>
      </patternFill>
    </fill>
    <fill>
      <patternFill patternType="solid">
        <fgColor rgb="FFBED7EE"/>
        <bgColor indexed="64"/>
      </patternFill>
    </fill>
    <fill>
      <patternFill patternType="solid">
        <fgColor rgb="FFC0C0C0"/>
        <bgColor rgb="FFC0C0C0"/>
      </patternFill>
    </fill>
    <fill>
      <patternFill patternType="solid">
        <fgColor rgb="FFFFFFFF"/>
        <bgColor rgb="FFFFFFFF"/>
      </patternFill>
    </fill>
    <fill>
      <patternFill patternType="solid">
        <fgColor rgb="FFFFFFFF"/>
        <bgColor rgb="FF000000"/>
      </patternFill>
    </fill>
    <fill>
      <patternFill patternType="solid">
        <fgColor theme="0" tint="-0.249977111117893"/>
        <bgColor indexed="64"/>
      </patternFill>
    </fill>
    <fill>
      <patternFill patternType="solid">
        <fgColor rgb="FFC0C0C0"/>
        <bgColor indexed="64"/>
      </patternFill>
    </fill>
    <fill>
      <patternFill patternType="lightGray">
        <fgColor rgb="FFFFFFFF"/>
        <bgColor rgb="FFFFC000"/>
      </patternFill>
    </fill>
    <fill>
      <patternFill patternType="solid">
        <fgColor theme="8" tint="0.59999389629810485"/>
        <bgColor indexed="64"/>
      </patternFill>
    </fill>
    <fill>
      <patternFill patternType="solid">
        <fgColor rgb="FFFFFFFF"/>
        <bgColor rgb="FFC0C0C0"/>
      </patternFill>
    </fill>
    <fill>
      <patternFill patternType="solid">
        <fgColor rgb="FFFFC000"/>
        <bgColor rgb="FFC0C0C0"/>
      </patternFill>
    </fill>
    <fill>
      <patternFill patternType="solid">
        <fgColor theme="7" tint="0.79995117038483843"/>
        <bgColor indexed="64"/>
      </patternFill>
    </fill>
    <fill>
      <patternFill patternType="solid">
        <fgColor rgb="FFFFFF00"/>
        <bgColor indexed="64"/>
      </patternFill>
    </fill>
    <fill>
      <patternFill patternType="solid">
        <fgColor rgb="FF00B0F0"/>
        <bgColor indexed="64"/>
      </patternFill>
    </fill>
    <fill>
      <patternFill patternType="solid">
        <fgColor rgb="FFFFFFD0"/>
      </patternFill>
    </fill>
    <fill>
      <patternFill patternType="solid">
        <fgColor rgb="FF00B050"/>
      </patternFill>
    </fill>
    <fill>
      <patternFill patternType="solid">
        <fgColor rgb="FFB0B000"/>
      </patternFill>
    </fill>
    <fill>
      <patternFill patternType="solid">
        <fgColor rgb="FFFFFFFF"/>
      </patternFill>
    </fill>
    <fill>
      <patternFill patternType="solid">
        <fgColor rgb="FFD0FFD0"/>
      </patternFill>
    </fill>
    <fill>
      <patternFill patternType="solid">
        <fgColor rgb="FFD0FFFF"/>
      </patternFill>
    </fill>
    <fill>
      <patternFill patternType="solid">
        <fgColor rgb="FFD0D0FF"/>
      </patternFill>
    </fill>
    <fill>
      <patternFill patternType="solid">
        <fgColor rgb="FFFFD0FF"/>
      </patternFill>
    </fill>
    <fill>
      <patternFill patternType="solid">
        <fgColor rgb="FFFFFF00"/>
      </patternFill>
    </fill>
  </fills>
  <borders count="33">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thin">
        <color auto="1"/>
      </left>
      <right style="thin">
        <color auto="1"/>
      </right>
      <top/>
      <bottom/>
      <diagonal/>
    </border>
    <border>
      <left style="medium">
        <color rgb="FF002060"/>
      </left>
      <right style="medium">
        <color rgb="FF002060"/>
      </right>
      <top style="medium">
        <color rgb="FF002060"/>
      </top>
      <bottom style="medium">
        <color rgb="FF002060"/>
      </bottom>
      <diagonal/>
    </border>
  </borders>
  <cellStyleXfs count="3">
    <xf numFmtId="0" fontId="0" fillId="0" borderId="0"/>
    <xf numFmtId="164" fontId="39" fillId="0" borderId="0" applyFont="0" applyFill="0" applyBorder="0" applyAlignment="0" applyProtection="0"/>
    <xf numFmtId="0" fontId="35" fillId="0" borderId="0">
      <protection locked="0"/>
    </xf>
  </cellStyleXfs>
  <cellXfs count="306">
    <xf numFmtId="0" fontId="0" fillId="0" borderId="0" xfId="0"/>
    <xf numFmtId="0" fontId="0" fillId="0" borderId="0" xfId="0" applyAlignment="1">
      <alignment vertical="center"/>
    </xf>
    <xf numFmtId="0" fontId="3" fillId="2" borderId="1" xfId="0" applyFont="1" applyFill="1" applyBorder="1" applyAlignment="1">
      <alignment horizontal="center" vertical="center"/>
    </xf>
    <xf numFmtId="165"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166" fontId="3" fillId="2"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right" vertical="center" wrapText="1"/>
    </xf>
    <xf numFmtId="168" fontId="5" fillId="0" borderId="1" xfId="0" applyNumberFormat="1" applyFont="1" applyBorder="1" applyAlignment="1">
      <alignment horizontal="center" vertical="center"/>
    </xf>
    <xf numFmtId="0" fontId="6" fillId="0" borderId="1" xfId="0" applyFont="1" applyBorder="1" applyAlignment="1">
      <alignment horizontal="right" vertical="center" wrapText="1"/>
    </xf>
    <xf numFmtId="2" fontId="6" fillId="0" borderId="1" xfId="0" applyNumberFormat="1" applyFont="1" applyBorder="1" applyAlignment="1">
      <alignment horizontal="right" vertical="center" wrapText="1"/>
    </xf>
    <xf numFmtId="169" fontId="6" fillId="0" borderId="1" xfId="0" applyNumberFormat="1" applyFont="1" applyBorder="1" applyAlignment="1">
      <alignment horizontal="center" vertical="center"/>
    </xf>
    <xf numFmtId="170" fontId="6" fillId="0" borderId="1" xfId="0" applyNumberFormat="1" applyFont="1" applyBorder="1" applyAlignment="1">
      <alignment horizontal="center" vertical="center"/>
    </xf>
    <xf numFmtId="165" fontId="6" fillId="0" borderId="1" xfId="0" applyNumberFormat="1" applyFont="1" applyBorder="1" applyAlignment="1">
      <alignment horizontal="center" vertical="center"/>
    </xf>
    <xf numFmtId="0" fontId="5" fillId="4" borderId="1" xfId="0" applyFont="1" applyFill="1" applyBorder="1" applyAlignment="1">
      <alignment horizontal="right" vertical="center" wrapText="1"/>
    </xf>
    <xf numFmtId="168" fontId="7" fillId="5" borderId="1" xfId="0" applyNumberFormat="1" applyFont="1" applyFill="1" applyBorder="1" applyAlignment="1">
      <alignment horizontal="center" vertical="center"/>
    </xf>
    <xf numFmtId="171" fontId="7" fillId="6"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0" fontId="6" fillId="0" borderId="1" xfId="0" applyFont="1" applyBorder="1" applyAlignment="1">
      <alignment horizontal="center" vertical="center" wrapText="1"/>
    </xf>
    <xf numFmtId="169" fontId="6" fillId="0" borderId="1" xfId="0" applyNumberFormat="1" applyFont="1" applyBorder="1" applyAlignment="1">
      <alignment horizontal="center" vertical="center" wrapText="1"/>
    </xf>
    <xf numFmtId="44"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2" fillId="7" borderId="1" xfId="0" applyFont="1" applyFill="1" applyBorder="1" applyAlignment="1">
      <alignment horizontal="center" vertical="center" wrapText="1"/>
    </xf>
    <xf numFmtId="165" fontId="2" fillId="7" borderId="1" xfId="0" applyNumberFormat="1" applyFont="1" applyFill="1" applyBorder="1" applyAlignment="1">
      <alignment horizontal="center" vertical="center"/>
    </xf>
    <xf numFmtId="0" fontId="0" fillId="0" borderId="0" xfId="0" applyAlignment="1">
      <alignment horizontal="right" vertical="center"/>
    </xf>
    <xf numFmtId="0" fontId="10" fillId="0" borderId="0" xfId="0" applyFont="1" applyAlignment="1">
      <alignment horizontal="center" vertical="center"/>
    </xf>
    <xf numFmtId="49" fontId="5" fillId="0" borderId="1" xfId="0" applyNumberFormat="1" applyFont="1" applyBorder="1" applyAlignment="1">
      <alignment horizontal="center" vertical="center"/>
    </xf>
    <xf numFmtId="0" fontId="6" fillId="8" borderId="1" xfId="0" applyFont="1" applyFill="1" applyBorder="1" applyAlignment="1">
      <alignment horizontal="center" vertical="center"/>
    </xf>
    <xf numFmtId="2" fontId="6" fillId="8" borderId="1" xfId="0" applyNumberFormat="1" applyFont="1" applyFill="1" applyBorder="1" applyAlignment="1">
      <alignment horizontal="center" vertical="center"/>
    </xf>
    <xf numFmtId="2" fontId="5" fillId="9" borderId="1" xfId="0" applyNumberFormat="1" applyFont="1" applyFill="1" applyBorder="1" applyAlignment="1">
      <alignment horizontal="center" vertical="center"/>
    </xf>
    <xf numFmtId="171" fontId="5" fillId="0" borderId="1" xfId="0" applyNumberFormat="1" applyFont="1" applyBorder="1" applyAlignment="1">
      <alignment horizontal="center" vertical="center"/>
    </xf>
    <xf numFmtId="0" fontId="6" fillId="0" borderId="1" xfId="0" applyFont="1" applyBorder="1" applyAlignment="1">
      <alignment horizontal="center" vertical="center"/>
    </xf>
    <xf numFmtId="2" fontId="6"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0" fontId="5" fillId="8" borderId="1" xfId="0" applyFont="1" applyFill="1" applyBorder="1" applyAlignment="1">
      <alignment horizontal="center" vertical="center"/>
    </xf>
    <xf numFmtId="2" fontId="6" fillId="9" borderId="1" xfId="0" applyNumberFormat="1" applyFont="1" applyFill="1" applyBorder="1" applyAlignment="1">
      <alignment horizontal="center" vertical="center"/>
    </xf>
    <xf numFmtId="2" fontId="5"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2" fontId="5" fillId="4" borderId="1" xfId="0" applyNumberFormat="1" applyFont="1" applyFill="1" applyBorder="1" applyAlignment="1">
      <alignment horizontal="center" vertical="center"/>
    </xf>
    <xf numFmtId="171" fontId="7" fillId="10" borderId="1" xfId="0" applyNumberFormat="1" applyFont="1" applyFill="1" applyBorder="1" applyAlignment="1">
      <alignment horizontal="center" vertical="center"/>
    </xf>
    <xf numFmtId="0" fontId="11" fillId="4" borderId="1" xfId="0" applyFont="1" applyFill="1" applyBorder="1" applyAlignment="1">
      <alignment horizontal="center" vertical="center"/>
    </xf>
    <xf numFmtId="168" fontId="6" fillId="4" borderId="5" xfId="0" applyNumberFormat="1" applyFont="1" applyFill="1" applyBorder="1" applyAlignment="1">
      <alignment horizontal="center" vertical="center"/>
    </xf>
    <xf numFmtId="168" fontId="6" fillId="4" borderId="1" xfId="0" applyNumberFormat="1" applyFont="1" applyFill="1" applyBorder="1" applyAlignment="1">
      <alignment horizontal="center" vertical="center"/>
    </xf>
    <xf numFmtId="173" fontId="6" fillId="0" borderId="1" xfId="0" applyNumberFormat="1" applyFont="1" applyBorder="1" applyAlignment="1">
      <alignment horizontal="center" vertical="center"/>
    </xf>
    <xf numFmtId="174" fontId="6" fillId="0" borderId="5" xfId="0" applyNumberFormat="1" applyFont="1" applyBorder="1" applyAlignment="1">
      <alignment horizontal="center" vertical="center"/>
    </xf>
    <xf numFmtId="174" fontId="6" fillId="4"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174" fontId="5" fillId="0" borderId="1" xfId="0" applyNumberFormat="1" applyFont="1" applyBorder="1" applyAlignment="1">
      <alignment horizontal="center" vertical="center"/>
    </xf>
    <xf numFmtId="174" fontId="6" fillId="0" borderId="1" xfId="0" applyNumberFormat="1" applyFont="1" applyBorder="1" applyAlignment="1">
      <alignment horizontal="center" vertical="center"/>
    </xf>
    <xf numFmtId="168" fontId="6" fillId="4" borderId="1" xfId="2" applyNumberFormat="1" applyFont="1" applyFill="1" applyBorder="1" applyAlignment="1" applyProtection="1">
      <alignment horizontal="center" vertical="center"/>
    </xf>
    <xf numFmtId="1" fontId="2" fillId="3" borderId="1" xfId="0" applyNumberFormat="1" applyFont="1" applyFill="1" applyBorder="1" applyAlignment="1">
      <alignment horizontal="center" vertical="center"/>
    </xf>
    <xf numFmtId="168" fontId="6" fillId="0" borderId="1" xfId="0" applyNumberFormat="1" applyFont="1" applyBorder="1" applyAlignment="1">
      <alignment horizontal="center" vertical="center"/>
    </xf>
    <xf numFmtId="171" fontId="6" fillId="0" borderId="1" xfId="0" applyNumberFormat="1" applyFont="1" applyBorder="1" applyAlignment="1">
      <alignment horizontal="center" vertical="center"/>
    </xf>
    <xf numFmtId="0" fontId="6" fillId="4" borderId="1" xfId="0" applyFont="1" applyFill="1" applyBorder="1" applyAlignment="1">
      <alignment horizontal="center" vertical="center" wrapText="1"/>
    </xf>
    <xf numFmtId="171" fontId="6" fillId="4" borderId="1"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6" fillId="4" borderId="1" xfId="2" applyFont="1" applyFill="1" applyBorder="1" applyAlignment="1" applyProtection="1">
      <alignment horizontal="right" vertical="center" wrapText="1"/>
    </xf>
    <xf numFmtId="171" fontId="7" fillId="11" borderId="1" xfId="0" applyNumberFormat="1" applyFont="1" applyFill="1" applyBorder="1" applyAlignment="1">
      <alignment horizontal="center" vertical="center"/>
    </xf>
    <xf numFmtId="171" fontId="2" fillId="12" borderId="1" xfId="0" applyNumberFormat="1" applyFont="1" applyFill="1" applyBorder="1" applyAlignment="1">
      <alignment horizontal="center" vertical="center"/>
    </xf>
    <xf numFmtId="0" fontId="6" fillId="4" borderId="1" xfId="0" applyFont="1" applyFill="1" applyBorder="1" applyAlignment="1">
      <alignment horizontal="right" vertical="center" wrapText="1"/>
    </xf>
    <xf numFmtId="0" fontId="5" fillId="9" borderId="1" xfId="0" applyFont="1" applyFill="1" applyBorder="1" applyAlignment="1">
      <alignment horizontal="center" vertical="center"/>
    </xf>
    <xf numFmtId="168" fontId="7" fillId="6" borderId="1" xfId="0" applyNumberFormat="1" applyFont="1" applyFill="1" applyBorder="1" applyAlignment="1">
      <alignment horizontal="center" vertical="center"/>
    </xf>
    <xf numFmtId="164" fontId="7" fillId="6" borderId="1" xfId="1" applyFont="1" applyFill="1" applyBorder="1" applyAlignment="1" applyProtection="1">
      <alignment horizontal="center" vertical="center"/>
    </xf>
    <xf numFmtId="0" fontId="13" fillId="0" borderId="0" xfId="0" applyFont="1" applyAlignment="1">
      <alignment vertical="center"/>
    </xf>
    <xf numFmtId="0" fontId="0" fillId="0" borderId="0" xfId="0" applyAlignment="1">
      <alignment horizontal="center"/>
    </xf>
    <xf numFmtId="0" fontId="15" fillId="0" borderId="1" xfId="0" applyFont="1" applyBorder="1" applyAlignment="1">
      <alignment horizontal="right" vertical="center" wrapText="1"/>
    </xf>
    <xf numFmtId="164" fontId="2" fillId="13" borderId="1" xfId="1" applyFont="1" applyFill="1" applyBorder="1" applyAlignment="1">
      <alignment horizontal="center" vertical="center"/>
    </xf>
    <xf numFmtId="168" fontId="2" fillId="13" borderId="1" xfId="0" applyNumberFormat="1" applyFont="1" applyFill="1" applyBorder="1" applyAlignment="1">
      <alignment horizontal="center" vertical="center"/>
    </xf>
    <xf numFmtId="168" fontId="0" fillId="0" borderId="0" xfId="0" applyNumberFormat="1"/>
    <xf numFmtId="0" fontId="0" fillId="0" borderId="0" xfId="0" applyAlignment="1">
      <alignment horizontal="right"/>
    </xf>
    <xf numFmtId="0" fontId="3" fillId="2" borderId="1" xfId="0" applyFont="1" applyFill="1" applyBorder="1" applyAlignment="1">
      <alignment horizontal="center"/>
    </xf>
    <xf numFmtId="0" fontId="16" fillId="3" borderId="1" xfId="0" applyFont="1" applyFill="1" applyBorder="1" applyAlignment="1">
      <alignment horizontal="center" vertical="center"/>
    </xf>
    <xf numFmtId="0" fontId="6" fillId="8" borderId="1" xfId="0" applyFont="1" applyFill="1" applyBorder="1" applyAlignment="1">
      <alignment horizontal="right" vertical="center" wrapText="1"/>
    </xf>
    <xf numFmtId="0" fontId="17" fillId="0" borderId="0" xfId="0" applyFont="1" applyAlignment="1">
      <alignment vertical="center"/>
    </xf>
    <xf numFmtId="0" fontId="6" fillId="14" borderId="1" xfId="0" applyFont="1" applyFill="1" applyBorder="1" applyAlignment="1">
      <alignment horizontal="center" vertical="center"/>
    </xf>
    <xf numFmtId="168" fontId="6" fillId="0" borderId="17" xfId="0" applyNumberFormat="1" applyFont="1" applyBorder="1" applyAlignment="1">
      <alignment horizontal="center" vertical="center"/>
    </xf>
    <xf numFmtId="168" fontId="2" fillId="13" borderId="18" xfId="1" applyNumberFormat="1" applyFont="1" applyFill="1" applyBorder="1" applyAlignment="1">
      <alignment horizontal="center" vertical="center"/>
    </xf>
    <xf numFmtId="165" fontId="2" fillId="15" borderId="19" xfId="0" applyNumberFormat="1" applyFont="1" applyFill="1" applyBorder="1" applyAlignment="1">
      <alignment horizontal="center" vertical="center"/>
    </xf>
    <xf numFmtId="172" fontId="0" fillId="0" borderId="0" xfId="0" applyNumberFormat="1"/>
    <xf numFmtId="0" fontId="0" fillId="0" borderId="0" xfId="0" applyAlignment="1">
      <alignment horizontal="center" vertical="center"/>
    </xf>
    <xf numFmtId="168" fontId="2" fillId="5" borderId="1" xfId="0" applyNumberFormat="1" applyFont="1" applyFill="1" applyBorder="1" applyAlignment="1">
      <alignment horizontal="center" vertical="center"/>
    </xf>
    <xf numFmtId="0" fontId="22" fillId="0" borderId="1" xfId="0" applyFont="1" applyBorder="1" applyAlignment="1">
      <alignment horizontal="right" vertical="center" wrapText="1"/>
    </xf>
    <xf numFmtId="168" fontId="0" fillId="0" borderId="0" xfId="0" applyNumberFormat="1" applyAlignment="1">
      <alignment horizontal="center" vertical="center"/>
    </xf>
    <xf numFmtId="0" fontId="23" fillId="0" borderId="0" xfId="0" applyFont="1" applyAlignment="1">
      <alignment horizontal="center" vertical="center"/>
    </xf>
    <xf numFmtId="164" fontId="0" fillId="0" borderId="0" xfId="1" applyFont="1" applyAlignment="1">
      <alignment horizontal="center" vertical="center"/>
    </xf>
    <xf numFmtId="171" fontId="0" fillId="0" borderId="0" xfId="1" applyNumberFormat="1" applyFont="1" applyAlignment="1">
      <alignment vertical="center"/>
    </xf>
    <xf numFmtId="164" fontId="3" fillId="2" borderId="1" xfId="1" applyFont="1" applyFill="1" applyBorder="1" applyAlignment="1">
      <alignment horizontal="center" vertical="center"/>
    </xf>
    <xf numFmtId="171" fontId="3" fillId="2" borderId="1" xfId="1" applyNumberFormat="1" applyFont="1" applyFill="1" applyBorder="1" applyAlignment="1">
      <alignment vertical="center" wrapText="1"/>
    </xf>
    <xf numFmtId="175" fontId="6" fillId="0" borderId="1" xfId="1" applyNumberFormat="1" applyFont="1" applyBorder="1" applyAlignment="1">
      <alignment horizontal="center" vertical="center"/>
    </xf>
    <xf numFmtId="171" fontId="6" fillId="0" borderId="1" xfId="1" applyNumberFormat="1" applyFont="1" applyBorder="1" applyAlignment="1">
      <alignment horizontal="center" vertical="center"/>
    </xf>
    <xf numFmtId="171" fontId="6" fillId="0" borderId="1" xfId="1" applyNumberFormat="1" applyFont="1" applyFill="1" applyBorder="1" applyAlignment="1">
      <alignment horizontal="center" vertical="center"/>
    </xf>
    <xf numFmtId="171" fontId="2" fillId="13" borderId="1" xfId="1" applyNumberFormat="1" applyFont="1" applyFill="1" applyBorder="1" applyAlignment="1">
      <alignment vertical="center"/>
    </xf>
    <xf numFmtId="4" fontId="6" fillId="0" borderId="1" xfId="0" applyNumberFormat="1" applyFont="1" applyBorder="1" applyAlignment="1">
      <alignment horizontal="center" vertical="center"/>
    </xf>
    <xf numFmtId="3" fontId="6" fillId="0" borderId="1" xfId="1" applyNumberFormat="1" applyFont="1" applyBorder="1" applyAlignment="1">
      <alignment horizontal="center" vertical="center"/>
    </xf>
    <xf numFmtId="3" fontId="6" fillId="0" borderId="1" xfId="0" applyNumberFormat="1" applyFont="1" applyBorder="1" applyAlignment="1">
      <alignment horizontal="center" vertical="center"/>
    </xf>
    <xf numFmtId="3" fontId="6" fillId="0" borderId="1" xfId="1" applyNumberFormat="1" applyFont="1" applyFill="1" applyBorder="1" applyAlignment="1">
      <alignment horizontal="center" vertical="center"/>
    </xf>
    <xf numFmtId="171" fontId="4" fillId="13" borderId="1" xfId="1" applyNumberFormat="1" applyFont="1" applyFill="1" applyBorder="1" applyAlignment="1">
      <alignment vertical="center"/>
    </xf>
    <xf numFmtId="176" fontId="6" fillId="0" borderId="1" xfId="1" applyNumberFormat="1" applyFont="1" applyFill="1" applyBorder="1" applyAlignment="1">
      <alignment horizontal="center" vertical="center"/>
    </xf>
    <xf numFmtId="176" fontId="6" fillId="0" borderId="1" xfId="1" applyNumberFormat="1" applyFont="1" applyBorder="1" applyAlignment="1">
      <alignment horizontal="center" vertical="center"/>
    </xf>
    <xf numFmtId="1" fontId="6" fillId="0" borderId="1" xfId="1" applyNumberFormat="1" applyFont="1" applyBorder="1" applyAlignment="1">
      <alignment horizontal="center" vertical="center"/>
    </xf>
    <xf numFmtId="1" fontId="6" fillId="0" borderId="1" xfId="0" applyNumberFormat="1" applyFont="1" applyBorder="1" applyAlignment="1">
      <alignment horizontal="center" vertical="center"/>
    </xf>
    <xf numFmtId="0" fontId="24" fillId="0" borderId="0" xfId="0" applyFont="1"/>
    <xf numFmtId="0" fontId="25" fillId="0" borderId="0" xfId="0" applyFont="1" applyAlignment="1">
      <alignment vertical="center"/>
    </xf>
    <xf numFmtId="168" fontId="4" fillId="13" borderId="1" xfId="0" applyNumberFormat="1" applyFont="1" applyFill="1" applyBorder="1" applyAlignment="1">
      <alignment horizontal="center" vertical="center"/>
    </xf>
    <xf numFmtId="0" fontId="23" fillId="0" borderId="0" xfId="0" applyFont="1" applyAlignment="1">
      <alignment horizontal="center"/>
    </xf>
    <xf numFmtId="0" fontId="26" fillId="10" borderId="20" xfId="0" applyFont="1" applyFill="1" applyBorder="1" applyAlignment="1">
      <alignment horizontal="center" vertical="center"/>
    </xf>
    <xf numFmtId="0" fontId="26" fillId="10" borderId="18" xfId="0" applyFont="1" applyFill="1" applyBorder="1" applyAlignment="1">
      <alignment horizontal="center" vertical="center"/>
    </xf>
    <xf numFmtId="0" fontId="23" fillId="0" borderId="1" xfId="0" applyFont="1" applyBorder="1" applyAlignment="1">
      <alignment horizontal="center" vertical="center"/>
    </xf>
    <xf numFmtId="0" fontId="9" fillId="0" borderId="19" xfId="0" applyFont="1" applyBorder="1"/>
    <xf numFmtId="0" fontId="27" fillId="0" borderId="19" xfId="0" applyFont="1" applyBorder="1" applyAlignment="1">
      <alignment horizontal="center"/>
    </xf>
    <xf numFmtId="3" fontId="27" fillId="0" borderId="19" xfId="0" applyNumberFormat="1" applyFont="1" applyBorder="1" applyAlignment="1">
      <alignment horizontal="center"/>
    </xf>
    <xf numFmtId="3" fontId="27" fillId="0" borderId="1" xfId="0" applyNumberFormat="1" applyFont="1" applyBorder="1" applyAlignment="1">
      <alignment horizontal="center" vertical="center"/>
    </xf>
    <xf numFmtId="0" fontId="9" fillId="0" borderId="1" xfId="0" applyFont="1" applyBorder="1"/>
    <xf numFmtId="0" fontId="27" fillId="0" borderId="1" xfId="0" applyFont="1" applyBorder="1" applyAlignment="1">
      <alignment horizontal="center"/>
    </xf>
    <xf numFmtId="3" fontId="27" fillId="0" borderId="1" xfId="0" applyNumberFormat="1" applyFont="1" applyBorder="1" applyAlignment="1">
      <alignment horizontal="center"/>
    </xf>
    <xf numFmtId="3" fontId="21" fillId="0" borderId="1" xfId="0" applyNumberFormat="1" applyFont="1" applyBorder="1" applyAlignment="1">
      <alignment horizontal="center"/>
    </xf>
    <xf numFmtId="0" fontId="27" fillId="0" borderId="0" xfId="0" applyFont="1" applyAlignment="1">
      <alignment horizontal="center"/>
    </xf>
    <xf numFmtId="0" fontId="28" fillId="0" borderId="1" xfId="0" applyFont="1" applyBorder="1"/>
    <xf numFmtId="0" fontId="21" fillId="0" borderId="1" xfId="0" applyFont="1" applyBorder="1" applyAlignment="1">
      <alignment horizontal="center"/>
    </xf>
    <xf numFmtId="0" fontId="9" fillId="0" borderId="17" xfId="0" applyFont="1" applyBorder="1"/>
    <xf numFmtId="0" fontId="9" fillId="10" borderId="21" xfId="0" applyFont="1" applyFill="1" applyBorder="1" applyAlignment="1">
      <alignment horizontal="center" vertical="center"/>
    </xf>
    <xf numFmtId="3" fontId="9" fillId="10" borderId="21" xfId="0" applyNumberFormat="1" applyFont="1" applyFill="1" applyBorder="1" applyAlignment="1">
      <alignment horizontal="center" vertical="center"/>
    </xf>
    <xf numFmtId="0" fontId="29" fillId="16" borderId="18" xfId="0" applyFont="1" applyFill="1" applyBorder="1" applyAlignment="1">
      <alignment horizontal="center" vertical="center"/>
    </xf>
    <xf numFmtId="0" fontId="30" fillId="0" borderId="18" xfId="0" applyFont="1" applyBorder="1" applyAlignment="1">
      <alignment horizontal="center"/>
    </xf>
    <xf numFmtId="164" fontId="31" fillId="0" borderId="18" xfId="1" applyFont="1" applyBorder="1" applyAlignment="1">
      <alignment horizontal="center" vertical="center"/>
    </xf>
    <xf numFmtId="164" fontId="32" fillId="0" borderId="18" xfId="1" applyFont="1" applyBorder="1" applyAlignment="1">
      <alignment horizontal="center" vertical="center"/>
    </xf>
    <xf numFmtId="0" fontId="33" fillId="0" borderId="18" xfId="0" applyFont="1" applyBorder="1" applyAlignment="1">
      <alignment horizontal="center"/>
    </xf>
    <xf numFmtId="164" fontId="34" fillId="0" borderId="18" xfId="1" applyFont="1" applyBorder="1" applyAlignment="1">
      <alignment horizontal="center" vertical="center"/>
    </xf>
    <xf numFmtId="0" fontId="30" fillId="17" borderId="18" xfId="0" applyFont="1" applyFill="1" applyBorder="1" applyAlignment="1">
      <alignment horizontal="center"/>
    </xf>
    <xf numFmtId="177" fontId="27" fillId="17" borderId="1" xfId="0" applyNumberFormat="1" applyFont="1" applyFill="1" applyBorder="1" applyAlignment="1">
      <alignment horizontal="center"/>
    </xf>
    <xf numFmtId="0" fontId="32" fillId="17" borderId="1" xfId="0" applyFont="1" applyFill="1" applyBorder="1" applyAlignment="1">
      <alignment horizontal="center"/>
    </xf>
    <xf numFmtId="10" fontId="27" fillId="0" borderId="18" xfId="0" applyNumberFormat="1" applyFont="1" applyBorder="1" applyAlignment="1">
      <alignment horizontal="center"/>
    </xf>
    <xf numFmtId="10" fontId="32" fillId="0" borderId="18" xfId="0" applyNumberFormat="1" applyFont="1" applyBorder="1" applyAlignment="1">
      <alignment horizontal="center" vertical="center"/>
    </xf>
    <xf numFmtId="0" fontId="26" fillId="10" borderId="1" xfId="0" applyFont="1" applyFill="1" applyBorder="1" applyAlignment="1">
      <alignment horizontal="center" vertical="center"/>
    </xf>
    <xf numFmtId="0" fontId="0" fillId="0" borderId="1" xfId="0" applyBorder="1"/>
    <xf numFmtId="0" fontId="9" fillId="10" borderId="1" xfId="0" applyFont="1" applyFill="1" applyBorder="1" applyAlignment="1">
      <alignment horizontal="center" vertical="center"/>
    </xf>
    <xf numFmtId="178" fontId="6" fillId="0" borderId="1" xfId="1" applyNumberFormat="1" applyFont="1" applyBorder="1" applyAlignment="1">
      <alignment horizontal="center" vertical="center"/>
    </xf>
    <xf numFmtId="0" fontId="40" fillId="0" borderId="1" xfId="0" applyFont="1" applyBorder="1" applyAlignment="1">
      <alignment horizontal="right" vertical="center" wrapText="1"/>
    </xf>
    <xf numFmtId="2" fontId="40" fillId="0" borderId="1" xfId="0" applyNumberFormat="1" applyFont="1" applyBorder="1" applyAlignment="1">
      <alignment horizontal="right" vertical="center" wrapText="1"/>
    </xf>
    <xf numFmtId="0" fontId="40" fillId="8" borderId="1" xfId="0" applyFont="1" applyFill="1" applyBorder="1" applyAlignment="1">
      <alignment horizontal="right" vertical="center" wrapText="1"/>
    </xf>
    <xf numFmtId="179" fontId="6" fillId="0" borderId="1" xfId="0" applyNumberFormat="1" applyFont="1" applyBorder="1" applyAlignment="1">
      <alignment horizontal="center" vertical="center"/>
    </xf>
    <xf numFmtId="0" fontId="47" fillId="8" borderId="1" xfId="0" applyFont="1" applyFill="1" applyBorder="1" applyAlignment="1">
      <alignment horizontal="right" vertical="center" wrapText="1"/>
    </xf>
    <xf numFmtId="0" fontId="40" fillId="4" borderId="1" xfId="0" applyFont="1" applyFill="1" applyBorder="1" applyAlignment="1">
      <alignment horizontal="right" vertical="center" wrapText="1"/>
    </xf>
    <xf numFmtId="0" fontId="50" fillId="0" borderId="1" xfId="0" applyFont="1" applyBorder="1" applyAlignment="1">
      <alignment horizontal="right" vertical="center" wrapText="1"/>
    </xf>
    <xf numFmtId="1" fontId="5" fillId="0" borderId="1" xfId="0" applyNumberFormat="1" applyFont="1" applyBorder="1" applyAlignment="1">
      <alignment horizontal="center" vertical="center"/>
    </xf>
    <xf numFmtId="1" fontId="5" fillId="9" borderId="1" xfId="0" applyNumberFormat="1" applyFont="1" applyFill="1" applyBorder="1" applyAlignment="1">
      <alignment horizontal="center" vertical="center"/>
    </xf>
    <xf numFmtId="1" fontId="6" fillId="9" borderId="1" xfId="0" applyNumberFormat="1" applyFont="1" applyFill="1" applyBorder="1" applyAlignment="1">
      <alignment horizontal="center" vertical="center"/>
    </xf>
    <xf numFmtId="0" fontId="51" fillId="4" borderId="1" xfId="0" applyFont="1" applyFill="1" applyBorder="1" applyAlignment="1">
      <alignment horizontal="right" vertical="center" wrapText="1"/>
    </xf>
    <xf numFmtId="0" fontId="40" fillId="4" borderId="1" xfId="2" applyFont="1" applyFill="1" applyBorder="1" applyAlignment="1" applyProtection="1">
      <alignment horizontal="right" vertical="center" wrapText="1"/>
    </xf>
    <xf numFmtId="0" fontId="51" fillId="0" borderId="1" xfId="0" applyFont="1" applyBorder="1" applyAlignment="1">
      <alignment vertical="center" wrapText="1"/>
    </xf>
    <xf numFmtId="179" fontId="6" fillId="4" borderId="1" xfId="0" applyNumberFormat="1" applyFont="1" applyFill="1" applyBorder="1" applyAlignment="1">
      <alignment horizontal="center" vertical="center"/>
    </xf>
    <xf numFmtId="173" fontId="5" fillId="0" borderId="1" xfId="0" applyNumberFormat="1" applyFont="1" applyBorder="1" applyAlignment="1">
      <alignment horizontal="center" vertical="center"/>
    </xf>
    <xf numFmtId="1" fontId="6" fillId="4" borderId="1" xfId="2" applyNumberFormat="1" applyFont="1" applyFill="1" applyBorder="1" applyAlignment="1" applyProtection="1">
      <alignment horizontal="center" vertical="center"/>
    </xf>
    <xf numFmtId="0" fontId="51" fillId="0" borderId="1" xfId="0" applyFont="1" applyBorder="1" applyAlignment="1">
      <alignment horizontal="right" vertical="center" wrapText="1"/>
    </xf>
    <xf numFmtId="173" fontId="6" fillId="8" borderId="1" xfId="0" applyNumberFormat="1" applyFont="1" applyFill="1" applyBorder="1" applyAlignment="1">
      <alignment horizontal="center" vertical="center"/>
    </xf>
    <xf numFmtId="1" fontId="6" fillId="8" borderId="1" xfId="0" applyNumberFormat="1" applyFont="1" applyFill="1" applyBorder="1" applyAlignment="1">
      <alignment horizontal="center" vertical="center"/>
    </xf>
    <xf numFmtId="1" fontId="5" fillId="4" borderId="1" xfId="0" applyNumberFormat="1" applyFont="1" applyFill="1" applyBorder="1" applyAlignment="1">
      <alignment horizontal="center" vertical="center"/>
    </xf>
    <xf numFmtId="1" fontId="6" fillId="4" borderId="1" xfId="0" applyNumberFormat="1" applyFont="1" applyFill="1" applyBorder="1" applyAlignment="1">
      <alignment horizontal="center" vertical="center"/>
    </xf>
    <xf numFmtId="0" fontId="51" fillId="0" borderId="1" xfId="0" applyFont="1" applyBorder="1" applyAlignment="1">
      <alignment horizontal="center" vertical="center"/>
    </xf>
    <xf numFmtId="169" fontId="40" fillId="0" borderId="1" xfId="0" applyNumberFormat="1" applyFont="1" applyBorder="1" applyAlignment="1">
      <alignment horizontal="center" vertical="center"/>
    </xf>
    <xf numFmtId="0" fontId="57" fillId="23" borderId="1" xfId="0" applyFont="1" applyFill="1" applyBorder="1" applyAlignment="1">
      <alignment horizontal="center" vertical="center" readingOrder="1"/>
    </xf>
    <xf numFmtId="0" fontId="58" fillId="23" borderId="19" xfId="0" applyFont="1" applyFill="1" applyBorder="1" applyAlignment="1">
      <alignment horizontal="center" vertical="center" wrapText="1"/>
    </xf>
    <xf numFmtId="0" fontId="58" fillId="23" borderId="19" xfId="0" applyFont="1" applyFill="1" applyBorder="1" applyAlignment="1">
      <alignment horizontal="center" vertical="center"/>
    </xf>
    <xf numFmtId="1" fontId="58" fillId="23" borderId="1" xfId="0" applyNumberFormat="1" applyFont="1" applyFill="1" applyBorder="1" applyAlignment="1">
      <alignment horizontal="center" vertical="center"/>
    </xf>
    <xf numFmtId="1" fontId="55" fillId="23" borderId="1" xfId="0" applyNumberFormat="1" applyFont="1" applyFill="1" applyBorder="1" applyAlignment="1">
      <alignment horizontal="center" vertical="center"/>
    </xf>
    <xf numFmtId="0" fontId="55" fillId="22" borderId="1" xfId="0" applyFont="1" applyFill="1" applyBorder="1" applyAlignment="1">
      <alignment horizontal="center" vertical="center"/>
    </xf>
    <xf numFmtId="3" fontId="55" fillId="23" borderId="1" xfId="0" applyNumberFormat="1" applyFont="1" applyFill="1" applyBorder="1" applyAlignment="1">
      <alignment horizontal="center" vertical="center"/>
    </xf>
    <xf numFmtId="180" fontId="55" fillId="19" borderId="19" xfId="0" applyNumberFormat="1" applyFont="1" applyFill="1" applyBorder="1" applyAlignment="1">
      <alignment horizontal="center" vertical="center"/>
    </xf>
    <xf numFmtId="180" fontId="55" fillId="19" borderId="1" xfId="0" applyNumberFormat="1" applyFont="1" applyFill="1" applyBorder="1" applyAlignment="1">
      <alignment horizontal="center" vertical="center"/>
    </xf>
    <xf numFmtId="0" fontId="57" fillId="23" borderId="19" xfId="0" applyFont="1" applyFill="1" applyBorder="1" applyAlignment="1">
      <alignment horizontal="center" vertical="center" readingOrder="1"/>
    </xf>
    <xf numFmtId="0" fontId="57" fillId="24" borderId="1" xfId="0" applyFont="1" applyFill="1" applyBorder="1" applyAlignment="1">
      <alignment horizontal="center" vertical="center" readingOrder="1"/>
    </xf>
    <xf numFmtId="0" fontId="58" fillId="24" borderId="19" xfId="0" applyFont="1" applyFill="1" applyBorder="1" applyAlignment="1">
      <alignment horizontal="center" vertical="center" wrapText="1"/>
    </xf>
    <xf numFmtId="0" fontId="58" fillId="24" borderId="19" xfId="0" applyFont="1" applyFill="1" applyBorder="1" applyAlignment="1">
      <alignment horizontal="center" vertical="center"/>
    </xf>
    <xf numFmtId="1" fontId="58" fillId="24" borderId="1" xfId="0" applyNumberFormat="1" applyFont="1" applyFill="1" applyBorder="1" applyAlignment="1">
      <alignment horizontal="center" vertical="center"/>
    </xf>
    <xf numFmtId="1" fontId="55" fillId="24" borderId="1" xfId="0" applyNumberFormat="1" applyFont="1" applyFill="1" applyBorder="1" applyAlignment="1">
      <alignment horizontal="center" vertical="center"/>
    </xf>
    <xf numFmtId="3" fontId="55" fillId="24" borderId="1" xfId="0" applyNumberFormat="1" applyFont="1" applyFill="1" applyBorder="1" applyAlignment="1">
      <alignment horizontal="center" vertical="center"/>
    </xf>
    <xf numFmtId="0" fontId="57" fillId="25" borderId="19" xfId="0" applyFont="1" applyFill="1" applyBorder="1" applyAlignment="1">
      <alignment horizontal="center" vertical="center" readingOrder="1"/>
    </xf>
    <xf numFmtId="0" fontId="58" fillId="25" borderId="19" xfId="0" applyFont="1" applyFill="1" applyBorder="1" applyAlignment="1">
      <alignment horizontal="center" vertical="center" wrapText="1"/>
    </xf>
    <xf numFmtId="0" fontId="58" fillId="25" borderId="19" xfId="0" applyFont="1" applyFill="1" applyBorder="1" applyAlignment="1">
      <alignment horizontal="center" vertical="center"/>
    </xf>
    <xf numFmtId="1" fontId="58" fillId="25" borderId="1" xfId="0" applyNumberFormat="1" applyFont="1" applyFill="1" applyBorder="1" applyAlignment="1">
      <alignment horizontal="center" vertical="center"/>
    </xf>
    <xf numFmtId="1" fontId="55" fillId="25" borderId="1" xfId="0" applyNumberFormat="1" applyFont="1" applyFill="1" applyBorder="1" applyAlignment="1">
      <alignment horizontal="center" vertical="center"/>
    </xf>
    <xf numFmtId="3" fontId="55" fillId="25" borderId="1" xfId="0" applyNumberFormat="1" applyFont="1" applyFill="1" applyBorder="1" applyAlignment="1">
      <alignment horizontal="center" vertical="center"/>
    </xf>
    <xf numFmtId="0" fontId="57" fillId="26" borderId="1" xfId="0" applyFont="1" applyFill="1" applyBorder="1" applyAlignment="1">
      <alignment horizontal="center" vertical="center" readingOrder="1"/>
    </xf>
    <xf numFmtId="0" fontId="58" fillId="26" borderId="19" xfId="0" applyFont="1" applyFill="1" applyBorder="1" applyAlignment="1">
      <alignment horizontal="center" vertical="center" wrapText="1"/>
    </xf>
    <xf numFmtId="0" fontId="58" fillId="26" borderId="19" xfId="0" applyFont="1" applyFill="1" applyBorder="1" applyAlignment="1">
      <alignment horizontal="center" vertical="center"/>
    </xf>
    <xf numFmtId="1" fontId="58" fillId="26" borderId="1" xfId="0" applyNumberFormat="1" applyFont="1" applyFill="1" applyBorder="1" applyAlignment="1">
      <alignment horizontal="center" vertical="center"/>
    </xf>
    <xf numFmtId="1" fontId="55" fillId="26" borderId="1" xfId="0" applyNumberFormat="1" applyFont="1" applyFill="1" applyBorder="1" applyAlignment="1">
      <alignment horizontal="center" vertical="center"/>
    </xf>
    <xf numFmtId="3" fontId="55" fillId="26" borderId="1" xfId="0" applyNumberFormat="1" applyFont="1" applyFill="1" applyBorder="1" applyAlignment="1">
      <alignment horizontal="center" vertical="center"/>
    </xf>
    <xf numFmtId="0" fontId="58" fillId="26" borderId="17" xfId="0" applyFont="1" applyFill="1" applyBorder="1" applyAlignment="1">
      <alignment horizontal="center" vertical="center" readingOrder="1"/>
    </xf>
    <xf numFmtId="0" fontId="58" fillId="26" borderId="31" xfId="0" applyFont="1" applyFill="1" applyBorder="1" applyAlignment="1">
      <alignment horizontal="center" vertical="center" wrapText="1"/>
    </xf>
    <xf numFmtId="0" fontId="58" fillId="26" borderId="31" xfId="0" applyFont="1" applyFill="1" applyBorder="1" applyAlignment="1">
      <alignment horizontal="center" vertical="center"/>
    </xf>
    <xf numFmtId="1" fontId="58" fillId="26" borderId="17" xfId="0" applyNumberFormat="1" applyFont="1" applyFill="1" applyBorder="1" applyAlignment="1">
      <alignment horizontal="center" vertical="center"/>
    </xf>
    <xf numFmtId="1" fontId="55" fillId="26" borderId="17" xfId="0" applyNumberFormat="1" applyFont="1" applyFill="1" applyBorder="1" applyAlignment="1">
      <alignment horizontal="center" vertical="center"/>
    </xf>
    <xf numFmtId="3" fontId="55" fillId="26" borderId="17" xfId="0" applyNumberFormat="1" applyFont="1" applyFill="1" applyBorder="1" applyAlignment="1">
      <alignment horizontal="center" vertical="center"/>
    </xf>
    <xf numFmtId="1" fontId="60" fillId="19" borderId="32" xfId="0" applyNumberFormat="1" applyFont="1" applyFill="1" applyBorder="1" applyAlignment="1">
      <alignment horizontal="center" vertical="center"/>
    </xf>
    <xf numFmtId="0" fontId="61" fillId="27" borderId="32" xfId="0" applyFont="1" applyFill="1" applyBorder="1" applyAlignment="1">
      <alignment horizontal="center" vertical="center"/>
    </xf>
    <xf numFmtId="3" fontId="60" fillId="19" borderId="32" xfId="0" applyNumberFormat="1" applyFont="1" applyFill="1" applyBorder="1" applyAlignment="1">
      <alignment horizontal="center" vertical="center"/>
    </xf>
    <xf numFmtId="0" fontId="62" fillId="19" borderId="32" xfId="0" applyFont="1" applyFill="1" applyBorder="1" applyAlignment="1">
      <alignment horizontal="center" vertical="center"/>
    </xf>
    <xf numFmtId="0" fontId="63" fillId="0" borderId="0" xfId="0" applyFont="1" applyAlignment="1">
      <alignment horizontal="center" vertical="center"/>
    </xf>
    <xf numFmtId="180" fontId="63" fillId="0" borderId="0" xfId="0" applyNumberFormat="1" applyFont="1"/>
    <xf numFmtId="3" fontId="63" fillId="0" borderId="0" xfId="0" applyNumberFormat="1" applyFont="1"/>
    <xf numFmtId="0" fontId="9" fillId="10" borderId="14" xfId="0" applyFont="1" applyFill="1" applyBorder="1" applyAlignment="1">
      <alignment horizontal="center" vertical="center"/>
    </xf>
    <xf numFmtId="0" fontId="9" fillId="10" borderId="16" xfId="0" applyFont="1" applyFill="1" applyBorder="1" applyAlignment="1">
      <alignment horizontal="center" vertical="center"/>
    </xf>
    <xf numFmtId="0" fontId="9" fillId="1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53" fillId="18" borderId="22" xfId="0" applyFont="1" applyFill="1" applyBorder="1" applyAlignment="1">
      <alignment horizontal="center" vertical="center"/>
    </xf>
    <xf numFmtId="0" fontId="54" fillId="18" borderId="0" xfId="0" applyFont="1" applyFill="1" applyAlignment="1">
      <alignment horizontal="center" vertical="center"/>
    </xf>
    <xf numFmtId="0" fontId="56" fillId="19" borderId="1" xfId="0" applyFont="1" applyFill="1" applyBorder="1" applyAlignment="1">
      <alignment horizontal="center" vertical="center"/>
    </xf>
    <xf numFmtId="0" fontId="59" fillId="19" borderId="32" xfId="0" applyFont="1" applyFill="1" applyBorder="1" applyAlignment="1">
      <alignment horizontal="center" vertical="center"/>
    </xf>
    <xf numFmtId="0" fontId="55" fillId="19" borderId="2" xfId="0" applyFont="1" applyFill="1" applyBorder="1" applyAlignment="1">
      <alignment horizontal="center" vertical="center" readingOrder="1"/>
    </xf>
    <xf numFmtId="0" fontId="55" fillId="19" borderId="26" xfId="0" applyFont="1" applyFill="1" applyBorder="1" applyAlignment="1">
      <alignment horizontal="center" vertical="center" readingOrder="1"/>
    </xf>
    <xf numFmtId="0" fontId="56" fillId="19" borderId="4" xfId="0" applyFont="1" applyFill="1" applyBorder="1" applyAlignment="1">
      <alignment horizontal="center" vertical="center"/>
    </xf>
    <xf numFmtId="0" fontId="56" fillId="19" borderId="27" xfId="0" applyFont="1" applyFill="1" applyBorder="1" applyAlignment="1">
      <alignment horizontal="center" vertical="center"/>
    </xf>
    <xf numFmtId="0" fontId="55" fillId="19" borderId="23" xfId="0" applyFont="1" applyFill="1" applyBorder="1" applyAlignment="1">
      <alignment horizontal="center" vertical="center" wrapText="1"/>
    </xf>
    <xf numFmtId="0" fontId="55" fillId="19" borderId="28" xfId="0" applyFont="1" applyFill="1" applyBorder="1" applyAlignment="1">
      <alignment horizontal="center" vertical="center" wrapText="1"/>
    </xf>
    <xf numFmtId="0" fontId="56" fillId="19" borderId="24" xfId="0" applyFont="1" applyFill="1" applyBorder="1" applyAlignment="1">
      <alignment horizontal="center" vertical="center" wrapText="1"/>
    </xf>
    <xf numFmtId="0" fontId="56" fillId="19" borderId="29" xfId="0" applyFont="1" applyFill="1" applyBorder="1" applyAlignment="1">
      <alignment horizontal="center" vertical="center" wrapText="1"/>
    </xf>
    <xf numFmtId="0" fontId="56" fillId="19" borderId="25" xfId="0" applyFont="1" applyFill="1" applyBorder="1" applyAlignment="1">
      <alignment horizontal="center" vertical="center"/>
    </xf>
    <xf numFmtId="0" fontId="56" fillId="19" borderId="30" xfId="0" applyFont="1" applyFill="1" applyBorder="1" applyAlignment="1">
      <alignment horizontal="center" vertical="center"/>
    </xf>
    <xf numFmtId="0" fontId="55" fillId="20" borderId="10" xfId="0" applyFont="1" applyFill="1" applyBorder="1" applyAlignment="1">
      <alignment horizontal="center" vertical="center" wrapText="1"/>
    </xf>
    <xf numFmtId="0" fontId="55" fillId="20" borderId="13" xfId="0" applyFont="1" applyFill="1" applyBorder="1" applyAlignment="1">
      <alignment horizontal="center" vertical="center" wrapText="1"/>
    </xf>
    <xf numFmtId="0" fontId="55" fillId="21" borderId="17" xfId="0" applyFont="1" applyFill="1" applyBorder="1" applyAlignment="1">
      <alignment horizontal="center" vertical="center" wrapText="1"/>
    </xf>
    <xf numFmtId="0" fontId="55" fillId="21" borderId="1" xfId="0" applyFont="1" applyFill="1" applyBorder="1" applyAlignment="1">
      <alignment horizontal="center" vertical="center" wrapText="1"/>
    </xf>
    <xf numFmtId="0" fontId="55" fillId="22" borderId="17" xfId="0" applyFont="1" applyFill="1" applyBorder="1" applyAlignment="1">
      <alignment horizontal="center" vertical="center" wrapText="1"/>
    </xf>
    <xf numFmtId="0" fontId="55" fillId="22" borderId="19" xfId="0" applyFont="1" applyFill="1" applyBorder="1" applyAlignment="1">
      <alignment horizontal="center" vertical="center" wrapText="1"/>
    </xf>
    <xf numFmtId="0" fontId="55" fillId="20" borderId="17" xfId="0" applyFont="1" applyFill="1" applyBorder="1" applyAlignment="1">
      <alignment horizontal="center" vertical="center" wrapText="1"/>
    </xf>
    <xf numFmtId="0" fontId="55" fillId="20" borderId="19" xfId="0" applyFont="1" applyFill="1" applyBorder="1" applyAlignment="1">
      <alignment horizontal="center" vertical="center" wrapText="1"/>
    </xf>
    <xf numFmtId="0" fontId="55" fillId="22" borderId="8" xfId="0" applyFont="1" applyFill="1" applyBorder="1" applyAlignment="1">
      <alignment horizontal="center" vertical="center" wrapText="1"/>
    </xf>
    <xf numFmtId="0" fontId="55" fillId="22" borderId="11" xfId="0" applyFont="1" applyFill="1" applyBorder="1" applyAlignment="1">
      <alignment horizontal="center" vertical="center" wrapText="1"/>
    </xf>
    <xf numFmtId="0" fontId="4" fillId="0" borderId="1" xfId="0" applyFont="1" applyBorder="1" applyAlignment="1">
      <alignment horizontal="center" vertical="center"/>
    </xf>
    <xf numFmtId="167" fontId="41" fillId="3" borderId="1" xfId="0" applyNumberFormat="1" applyFont="1" applyFill="1" applyBorder="1" applyAlignment="1">
      <alignment horizontal="center" vertical="center"/>
    </xf>
    <xf numFmtId="167" fontId="3" fillId="3" borderId="1" xfId="0" applyNumberFormat="1" applyFont="1" applyFill="1" applyBorder="1" applyAlignment="1">
      <alignment horizontal="center" vertical="center"/>
    </xf>
    <xf numFmtId="0" fontId="4" fillId="13" borderId="1" xfId="0" applyFont="1" applyFill="1" applyBorder="1" applyAlignment="1">
      <alignment horizontal="center" vertical="center"/>
    </xf>
    <xf numFmtId="0" fontId="42" fillId="13" borderId="1" xfId="0" applyFont="1" applyFill="1" applyBorder="1" applyAlignment="1">
      <alignment horizontal="center" vertical="center"/>
    </xf>
    <xf numFmtId="168"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1" fillId="5" borderId="1" xfId="0" applyFont="1" applyFill="1" applyBorder="1" applyAlignment="1">
      <alignment horizontal="center" vertical="center"/>
    </xf>
    <xf numFmtId="0" fontId="3" fillId="5" borderId="1" xfId="0" applyFont="1" applyFill="1" applyBorder="1" applyAlignment="1">
      <alignment horizontal="center" vertical="center"/>
    </xf>
    <xf numFmtId="0" fontId="2" fillId="0" borderId="1" xfId="0" applyFont="1" applyBorder="1" applyAlignment="1">
      <alignment horizontal="center" vertical="center"/>
    </xf>
    <xf numFmtId="167" fontId="2" fillId="3" borderId="1" xfId="0" applyNumberFormat="1" applyFont="1" applyFill="1" applyBorder="1" applyAlignment="1">
      <alignment horizontal="center" vertical="center"/>
    </xf>
    <xf numFmtId="0" fontId="2" fillId="13" borderId="1" xfId="0" applyFont="1" applyFill="1" applyBorder="1" applyAlignment="1">
      <alignment horizontal="center" vertical="center"/>
    </xf>
    <xf numFmtId="167" fontId="4" fillId="3" borderId="1" xfId="0" applyNumberFormat="1" applyFont="1" applyFill="1" applyBorder="1" applyAlignment="1">
      <alignment horizontal="center" vertical="center"/>
    </xf>
    <xf numFmtId="0" fontId="43" fillId="13" borderId="1" xfId="0" applyFont="1" applyFill="1" applyBorder="1" applyAlignment="1">
      <alignment horizontal="center" vertical="center"/>
    </xf>
    <xf numFmtId="171" fontId="2" fillId="5" borderId="1" xfId="1" applyNumberFormat="1" applyFont="1" applyFill="1" applyBorder="1" applyAlignment="1">
      <alignment vertical="center"/>
    </xf>
    <xf numFmtId="0" fontId="2" fillId="5" borderId="1" xfId="0" applyFont="1" applyFill="1" applyBorder="1" applyAlignment="1">
      <alignment horizontal="center" vertical="center"/>
    </xf>
    <xf numFmtId="167" fontId="43" fillId="3" borderId="1" xfId="0" applyNumberFormat="1" applyFont="1" applyFill="1" applyBorder="1" applyAlignment="1">
      <alignment horizontal="center" vertical="center"/>
    </xf>
    <xf numFmtId="0" fontId="43" fillId="5" borderId="1" xfId="0" applyFont="1" applyFill="1" applyBorder="1" applyAlignment="1">
      <alignment horizontal="center" vertical="center"/>
    </xf>
    <xf numFmtId="0" fontId="46" fillId="13" borderId="14" xfId="0" applyFont="1" applyFill="1" applyBorder="1" applyAlignment="1">
      <alignment horizontal="center" vertical="center"/>
    </xf>
    <xf numFmtId="0" fontId="21" fillId="13" borderId="15" xfId="0" applyFont="1" applyFill="1" applyBorder="1" applyAlignment="1">
      <alignment horizontal="center" vertical="center"/>
    </xf>
    <xf numFmtId="0" fontId="21" fillId="13" borderId="16" xfId="0" applyFont="1" applyFill="1" applyBorder="1" applyAlignment="1">
      <alignment horizontal="center" vertical="center"/>
    </xf>
    <xf numFmtId="0" fontId="41" fillId="7" borderId="14" xfId="0" applyFont="1" applyFill="1" applyBorder="1" applyAlignment="1">
      <alignment horizontal="center" vertical="center" wrapText="1"/>
    </xf>
    <xf numFmtId="0" fontId="3" fillId="7" borderId="15" xfId="0" applyFont="1" applyFill="1" applyBorder="1" applyAlignment="1">
      <alignment horizontal="center" vertical="center" wrapText="1"/>
    </xf>
    <xf numFmtId="0" fontId="3" fillId="7" borderId="16" xfId="0" applyFont="1" applyFill="1" applyBorder="1" applyAlignment="1">
      <alignment horizontal="center" vertical="center" wrapText="1"/>
    </xf>
    <xf numFmtId="0" fontId="2" fillId="15" borderId="5" xfId="0" applyFont="1" applyFill="1" applyBorder="1" applyAlignment="1">
      <alignment horizontal="center" vertical="center" wrapText="1"/>
    </xf>
    <xf numFmtId="0" fontId="2" fillId="15" borderId="6" xfId="0" applyFont="1" applyFill="1" applyBorder="1" applyAlignment="1">
      <alignment horizontal="center" vertical="center" wrapText="1"/>
    </xf>
    <xf numFmtId="0" fontId="2" fillId="15" borderId="7" xfId="0" applyFont="1" applyFill="1" applyBorder="1" applyAlignment="1">
      <alignment horizontal="center" vertical="center" wrapText="1"/>
    </xf>
    <xf numFmtId="0" fontId="43" fillId="0" borderId="14" xfId="0" applyFont="1" applyBorder="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167" fontId="44" fillId="3" borderId="14" xfId="0" applyNumberFormat="1" applyFont="1" applyFill="1" applyBorder="1" applyAlignment="1">
      <alignment horizontal="center" vertical="center"/>
    </xf>
    <xf numFmtId="167" fontId="19" fillId="3" borderId="15" xfId="0" applyNumberFormat="1" applyFont="1" applyFill="1" applyBorder="1" applyAlignment="1">
      <alignment horizontal="center" vertical="center"/>
    </xf>
    <xf numFmtId="167" fontId="19" fillId="3" borderId="16" xfId="0" applyNumberFormat="1" applyFont="1" applyFill="1" applyBorder="1" applyAlignment="1">
      <alignment horizontal="center" vertical="center"/>
    </xf>
    <xf numFmtId="0" fontId="42" fillId="13" borderId="5" xfId="0" applyFont="1" applyFill="1" applyBorder="1" applyAlignment="1">
      <alignment horizontal="center" vertical="center"/>
    </xf>
    <xf numFmtId="0" fontId="4" fillId="13" borderId="6" xfId="0" applyFont="1" applyFill="1" applyBorder="1" applyAlignment="1">
      <alignment horizontal="center" vertical="center"/>
    </xf>
    <xf numFmtId="0" fontId="4" fillId="13" borderId="7" xfId="0" applyFont="1" applyFill="1" applyBorder="1" applyAlignment="1">
      <alignment horizontal="center" vertical="center"/>
    </xf>
    <xf numFmtId="167" fontId="45" fillId="3" borderId="14" xfId="0" applyNumberFormat="1" applyFont="1" applyFill="1" applyBorder="1" applyAlignment="1">
      <alignment horizontal="center" vertical="center"/>
    </xf>
    <xf numFmtId="167" fontId="20" fillId="3" borderId="15" xfId="0" applyNumberFormat="1" applyFont="1" applyFill="1" applyBorder="1" applyAlignment="1">
      <alignment horizontal="center" vertical="center"/>
    </xf>
    <xf numFmtId="167" fontId="20" fillId="3" borderId="16" xfId="0" applyNumberFormat="1" applyFont="1" applyFill="1" applyBorder="1" applyAlignment="1">
      <alignment horizontal="center" vertical="center"/>
    </xf>
    <xf numFmtId="0" fontId="43" fillId="0" borderId="1" xfId="0" applyFont="1" applyBorder="1" applyAlignment="1">
      <alignment horizontal="center" vertical="center"/>
    </xf>
    <xf numFmtId="164" fontId="2" fillId="5" borderId="1" xfId="1" applyFont="1" applyFill="1" applyBorder="1" applyAlignment="1">
      <alignment horizontal="center" vertical="center"/>
    </xf>
    <xf numFmtId="168" fontId="3" fillId="5" borderId="1" xfId="0" applyNumberFormat="1" applyFont="1" applyFill="1" applyBorder="1" applyAlignment="1">
      <alignment horizontal="center" vertical="center"/>
    </xf>
    <xf numFmtId="0" fontId="48" fillId="0" borderId="5"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49" fillId="6" borderId="1" xfId="0" applyFont="1" applyFill="1" applyBorder="1" applyAlignment="1">
      <alignment horizontal="center" vertical="center"/>
    </xf>
    <xf numFmtId="0" fontId="7" fillId="6" borderId="1" xfId="0" applyFont="1" applyFill="1" applyBorder="1" applyAlignment="1">
      <alignment horizontal="center" vertical="center"/>
    </xf>
    <xf numFmtId="164" fontId="2" fillId="5" borderId="1" xfId="1" applyFont="1" applyFill="1" applyBorder="1" applyAlignment="1" applyProtection="1">
      <alignment horizontal="center" vertical="center"/>
    </xf>
    <xf numFmtId="0" fontId="49" fillId="5" borderId="1" xfId="0" applyFont="1" applyFill="1" applyBorder="1" applyAlignment="1">
      <alignment horizontal="center" vertical="center"/>
    </xf>
    <xf numFmtId="0" fontId="7" fillId="5" borderId="1" xfId="0" applyFont="1" applyFill="1" applyBorder="1" applyAlignment="1">
      <alignment horizontal="center" vertical="center"/>
    </xf>
    <xf numFmtId="0" fontId="7" fillId="6" borderId="5" xfId="0" applyFont="1" applyFill="1" applyBorder="1" applyAlignment="1">
      <alignment horizontal="center" vertical="center"/>
    </xf>
    <xf numFmtId="0" fontId="7" fillId="6" borderId="6" xfId="0" applyFont="1" applyFill="1" applyBorder="1" applyAlignment="1">
      <alignment horizontal="center" vertical="center"/>
    </xf>
    <xf numFmtId="0" fontId="7" fillId="6" borderId="7" xfId="0" applyFont="1" applyFill="1" applyBorder="1" applyAlignment="1">
      <alignment horizontal="center" vertical="center"/>
    </xf>
    <xf numFmtId="0" fontId="43"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167" fontId="43" fillId="3" borderId="5" xfId="0" applyNumberFormat="1" applyFont="1" applyFill="1" applyBorder="1" applyAlignment="1">
      <alignment horizontal="center" vertical="center"/>
    </xf>
    <xf numFmtId="167" fontId="2" fillId="3" borderId="6" xfId="0" applyNumberFormat="1" applyFont="1" applyFill="1" applyBorder="1" applyAlignment="1">
      <alignment horizontal="center" vertical="center"/>
    </xf>
    <xf numFmtId="167" fontId="2" fillId="3" borderId="7" xfId="0" applyNumberFormat="1" applyFont="1" applyFill="1" applyBorder="1" applyAlignment="1">
      <alignment horizontal="center" vertical="center"/>
    </xf>
    <xf numFmtId="0" fontId="43" fillId="12" borderId="1" xfId="0" applyFont="1" applyFill="1" applyBorder="1" applyAlignment="1">
      <alignment horizontal="center" vertical="center"/>
    </xf>
    <xf numFmtId="0" fontId="2" fillId="12" borderId="1" xfId="0" applyFont="1" applyFill="1" applyBorder="1" applyAlignment="1">
      <alignment horizontal="center" vertical="center"/>
    </xf>
    <xf numFmtId="0" fontId="43" fillId="7" borderId="5"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49" fillId="5" borderId="8"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10" xfId="0" applyFont="1" applyFill="1" applyBorder="1" applyAlignment="1">
      <alignment horizontal="center" vertical="center"/>
    </xf>
    <xf numFmtId="0" fontId="7" fillId="5" borderId="11" xfId="0" applyFont="1" applyFill="1" applyBorder="1" applyAlignment="1">
      <alignment horizontal="center" vertical="center"/>
    </xf>
    <xf numFmtId="0" fontId="7" fillId="5" borderId="12" xfId="0" applyFont="1" applyFill="1" applyBorder="1" applyAlignment="1">
      <alignment horizontal="center" vertical="center"/>
    </xf>
    <xf numFmtId="0" fontId="7" fillId="5" borderId="13" xfId="0" applyFont="1" applyFill="1" applyBorder="1" applyAlignment="1">
      <alignment horizontal="center" vertical="center"/>
    </xf>
    <xf numFmtId="172" fontId="2" fillId="5" borderId="1" xfId="0" applyNumberFormat="1" applyFont="1" applyFill="1" applyBorder="1" applyAlignment="1">
      <alignment horizontal="center" vertical="center"/>
    </xf>
    <xf numFmtId="0" fontId="49" fillId="7"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center" vertical="center"/>
    </xf>
  </cellXfs>
  <cellStyles count="3">
    <cellStyle name="Comma" xfId="1" builtinId="3"/>
    <cellStyle name="Normal 10" xfId="2" xr:uid="{00000000-0005-0000-0000-000031000000}"/>
    <cellStyle name="عادي"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2.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1.jpeg"/><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11.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1214545</xdr:colOff>
      <xdr:row>0</xdr:row>
      <xdr:rowOff>62087</xdr:rowOff>
    </xdr:from>
    <xdr:to>
      <xdr:col>5</xdr:col>
      <xdr:colOff>1375835</xdr:colOff>
      <xdr:row>0</xdr:row>
      <xdr:rowOff>1054101</xdr:rowOff>
    </xdr:to>
    <xdr:pic>
      <xdr:nvPicPr>
        <xdr:cNvPr id="2" name="Picture 9">
          <a:extLst>
            <a:ext uri="{FF2B5EF4-FFF2-40B4-BE49-F238E27FC236}">
              <a16:creationId xmlns:a16="http://schemas.microsoft.com/office/drawing/2014/main" id="{65B1CD5D-7809-47B3-9886-D114C68C18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12645" y="62087"/>
          <a:ext cx="1443990" cy="992014"/>
        </a:xfrm>
        <a:prstGeom prst="rect">
          <a:avLst/>
        </a:prstGeom>
      </xdr:spPr>
    </xdr:pic>
    <xdr:clientData/>
  </xdr:twoCellAnchor>
  <xdr:twoCellAnchor>
    <xdr:from>
      <xdr:col>1</xdr:col>
      <xdr:colOff>1081311</xdr:colOff>
      <xdr:row>0</xdr:row>
      <xdr:rowOff>0</xdr:rowOff>
    </xdr:from>
    <xdr:to>
      <xdr:col>3</xdr:col>
      <xdr:colOff>91440</xdr:colOff>
      <xdr:row>1</xdr:row>
      <xdr:rowOff>54483</xdr:rowOff>
    </xdr:to>
    <xdr:sp macro="" textlink="">
      <xdr:nvSpPr>
        <xdr:cNvPr id="3" name="TextBox 10">
          <a:extLst>
            <a:ext uri="{FF2B5EF4-FFF2-40B4-BE49-F238E27FC236}">
              <a16:creationId xmlns:a16="http://schemas.microsoft.com/office/drawing/2014/main" id="{7ED96BD3-9339-4B16-AE9F-8219B40477FE}"/>
            </a:ext>
          </a:extLst>
        </xdr:cNvPr>
        <xdr:cNvSpPr txBox="1"/>
      </xdr:nvSpPr>
      <xdr:spPr>
        <a:xfrm>
          <a:off x="1508031" y="0"/>
          <a:ext cx="5830029" cy="1197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en-US" sz="1200" b="1">
              <a:sym typeface="+mn-ea"/>
            </a:rPr>
            <a:t>Construction and Rehabilitation Works of Classrooms and Toilets in the Targeted Schools within Four  Districts of </a:t>
          </a:r>
          <a:r>
            <a:rPr lang="en-US" sz="1200" b="1">
              <a:effectLst/>
              <a:sym typeface="+mn-ea"/>
            </a:rPr>
            <a:t>Al Dhale'e </a:t>
          </a:r>
          <a:r>
            <a:rPr lang="en-US" sz="1200" b="1">
              <a:sym typeface="+mn-ea"/>
            </a:rPr>
            <a:t> Governorat</a:t>
          </a:r>
          <a:r>
            <a:rPr lang="ar-SA" altLang="en-US" sz="1200" b="1">
              <a:sym typeface="+mn-ea"/>
            </a:rPr>
            <a:t>                     </a:t>
          </a:r>
        </a:p>
        <a:p>
          <a:pPr algn="ctr" rtl="1"/>
          <a:r>
            <a:rPr lang="ar-SA" altLang="en-US" sz="1200" b="1">
              <a:sym typeface="+mn-ea"/>
            </a:rPr>
            <a:t>بناء واعادة تأهيل فصول دراسية وحمامات </a:t>
          </a:r>
          <a:endParaRPr lang="en-US" sz="1600"/>
        </a:p>
        <a:p>
          <a:pPr algn="ctr" rtl="1"/>
          <a:r>
            <a:rPr lang="en-US" sz="1600">
              <a:sym typeface="+mn-ea"/>
            </a:rPr>
            <a:t> </a:t>
          </a:r>
          <a:r>
            <a:rPr lang="ar-SA" altLang="en-US" sz="1600">
              <a:sym typeface="+mn-ea"/>
            </a:rPr>
            <a:t>مديريات :الضالع - قعطبة - الحصين - جحاف محافظة الضالع.       رقم المناقصة :04 - 2025</a:t>
          </a:r>
          <a:endParaRPr lang="ar-SA" altLang="en-US" sz="1600" b="1">
            <a:solidFill>
              <a:srgbClr val="FF3399"/>
            </a:solidFill>
          </a:endParaRPr>
        </a:p>
        <a:p>
          <a:pPr algn="ctr" rtl="1"/>
          <a:endParaRPr lang="en-US" sz="1600" b="1">
            <a:solidFill>
              <a:srgbClr val="FF3399"/>
            </a:solidFill>
          </a:endParaRPr>
        </a:p>
      </xdr:txBody>
    </xdr:sp>
    <xdr:clientData/>
  </xdr:twoCellAnchor>
  <xdr:twoCellAnchor>
    <xdr:from>
      <xdr:col>3</xdr:col>
      <xdr:colOff>341206</xdr:colOff>
      <xdr:row>0</xdr:row>
      <xdr:rowOff>127000</xdr:rowOff>
    </xdr:from>
    <xdr:to>
      <xdr:col>4</xdr:col>
      <xdr:colOff>684953</xdr:colOff>
      <xdr:row>0</xdr:row>
      <xdr:rowOff>1041400</xdr:rowOff>
    </xdr:to>
    <xdr:pic>
      <xdr:nvPicPr>
        <xdr:cNvPr id="4" name="صورة 1" descr=" ">
          <a:extLst>
            <a:ext uri="{FF2B5EF4-FFF2-40B4-BE49-F238E27FC236}">
              <a16:creationId xmlns:a16="http://schemas.microsoft.com/office/drawing/2014/main" id="{21E1C1AA-27FA-4CE1-89A1-A301FF9027D9}"/>
            </a:ext>
          </a:extLst>
        </xdr:cNvPr>
        <xdr:cNvPicPr/>
      </xdr:nvPicPr>
      <xdr:blipFill>
        <a:blip xmlns:r="http://schemas.openxmlformats.org/officeDocument/2006/relationships" r:embed="rId2"/>
        <a:srcRect t="-7064"/>
        <a:stretch>
          <a:fillRect/>
        </a:stretch>
      </xdr:blipFill>
      <xdr:spPr>
        <a:xfrm>
          <a:off x="7986606" y="127000"/>
          <a:ext cx="2896447" cy="914400"/>
        </a:xfrm>
        <a:prstGeom prst="rect">
          <a:avLst/>
        </a:prstGeom>
        <a:noFill/>
        <a:ln w="9525" cap="flat" cmpd="sng">
          <a:noFill/>
          <a:prstDash val="solid"/>
          <a:miter/>
        </a:ln>
        <a:effectLst/>
      </xdr:spPr>
    </xdr:pic>
    <xdr:clientData/>
  </xdr:twoCellAnchor>
  <xdr:twoCellAnchor editAs="oneCell">
    <xdr:from>
      <xdr:col>0</xdr:col>
      <xdr:colOff>215900</xdr:colOff>
      <xdr:row>0</xdr:row>
      <xdr:rowOff>0</xdr:rowOff>
    </xdr:from>
    <xdr:to>
      <xdr:col>1</xdr:col>
      <xdr:colOff>1320800</xdr:colOff>
      <xdr:row>0</xdr:row>
      <xdr:rowOff>965200</xdr:rowOff>
    </xdr:to>
    <xdr:pic>
      <xdr:nvPicPr>
        <xdr:cNvPr id="5" name="Picture 77" descr="A logo for a company&#10;&#10;Description automatically generated">
          <a:extLst>
            <a:ext uri="{FF2B5EF4-FFF2-40B4-BE49-F238E27FC236}">
              <a16:creationId xmlns:a16="http://schemas.microsoft.com/office/drawing/2014/main" id="{4A179679-2ADB-4133-AEE3-6861A22FD07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562" b="8354"/>
        <a:stretch>
          <a:fillRect/>
        </a:stretch>
      </xdr:blipFill>
      <xdr:spPr>
        <a:xfrm>
          <a:off x="215900" y="0"/>
          <a:ext cx="1562100" cy="965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985945</xdr:colOff>
      <xdr:row>0</xdr:row>
      <xdr:rowOff>62086</xdr:rowOff>
    </xdr:from>
    <xdr:to>
      <xdr:col>5</xdr:col>
      <xdr:colOff>1185335</xdr:colOff>
      <xdr:row>0</xdr:row>
      <xdr:rowOff>1003723</xdr:rowOff>
    </xdr:to>
    <xdr:pic>
      <xdr:nvPicPr>
        <xdr:cNvPr id="2" name="Picture 9">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47125" y="61595"/>
          <a:ext cx="1416050" cy="941705"/>
        </a:xfrm>
        <a:prstGeom prst="rect">
          <a:avLst/>
        </a:prstGeom>
      </xdr:spPr>
    </xdr:pic>
    <xdr:clientData/>
  </xdr:twoCellAnchor>
  <xdr:twoCellAnchor>
    <xdr:from>
      <xdr:col>1</xdr:col>
      <xdr:colOff>1081311</xdr:colOff>
      <xdr:row>0</xdr:row>
      <xdr:rowOff>0</xdr:rowOff>
    </xdr:from>
    <xdr:to>
      <xdr:col>3</xdr:col>
      <xdr:colOff>91440</xdr:colOff>
      <xdr:row>1</xdr:row>
      <xdr:rowOff>54483</xdr:rowOff>
    </xdr:to>
    <xdr:sp macro="" textlink="">
      <xdr:nvSpPr>
        <xdr:cNvPr id="3" name="TextBox 10">
          <a:extLst>
            <a:ext uri="{FF2B5EF4-FFF2-40B4-BE49-F238E27FC236}">
              <a16:creationId xmlns:a16="http://schemas.microsoft.com/office/drawing/2014/main" id="{00000000-0008-0000-0100-000003000000}"/>
            </a:ext>
          </a:extLst>
        </xdr:cNvPr>
        <xdr:cNvSpPr txBox="1"/>
      </xdr:nvSpPr>
      <xdr:spPr>
        <a:xfrm>
          <a:off x="1491615" y="0"/>
          <a:ext cx="5639435" cy="1196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en-US" sz="1200" b="1">
              <a:sym typeface="+mn-ea"/>
            </a:rPr>
            <a:t>Construction and Rehabilitation Works of Classrooms and Toilets in the Targeted Schools within Four  Districts of </a:t>
          </a:r>
          <a:r>
            <a:rPr lang="en-US" sz="1200" b="1">
              <a:effectLst/>
              <a:sym typeface="+mn-ea"/>
            </a:rPr>
            <a:t>Al Dhale'e </a:t>
          </a:r>
          <a:r>
            <a:rPr lang="en-US" sz="1200" b="1">
              <a:sym typeface="+mn-ea"/>
            </a:rPr>
            <a:t> Governorat</a:t>
          </a:r>
          <a:r>
            <a:rPr lang="ar-SA" altLang="en-US" sz="1200" b="1">
              <a:sym typeface="+mn-ea"/>
            </a:rPr>
            <a:t>                     </a:t>
          </a:r>
        </a:p>
        <a:p>
          <a:pPr algn="ctr" rtl="1"/>
          <a:r>
            <a:rPr lang="ar-SA" altLang="en-US" sz="1200" b="1">
              <a:sym typeface="+mn-ea"/>
            </a:rPr>
            <a:t>بناء واعادة تأهيل فصول دراسية وحمامات </a:t>
          </a:r>
          <a:endParaRPr lang="en-US" sz="1600"/>
        </a:p>
        <a:p>
          <a:pPr algn="ctr" rtl="1"/>
          <a:r>
            <a:rPr lang="en-US" sz="1600">
              <a:sym typeface="+mn-ea"/>
            </a:rPr>
            <a:t> </a:t>
          </a:r>
          <a:r>
            <a:rPr lang="ar-SA" altLang="en-US" sz="1600">
              <a:sym typeface="+mn-ea"/>
            </a:rPr>
            <a:t>مديريات :الضالع - قعطبة - الحصين - جحاف محافظة الضالع.       رقم المناقصة :04 - 2025</a:t>
          </a:r>
          <a:endParaRPr lang="ar-SA" altLang="en-US" sz="1600" b="1">
            <a:solidFill>
              <a:srgbClr val="FF3399"/>
            </a:solidFill>
          </a:endParaRPr>
        </a:p>
        <a:p>
          <a:pPr algn="ctr" rtl="1"/>
          <a:endParaRPr lang="en-US" sz="1600" b="1">
            <a:solidFill>
              <a:srgbClr val="FF3399"/>
            </a:solidFill>
          </a:endParaRPr>
        </a:p>
      </xdr:txBody>
    </xdr:sp>
    <xdr:clientData/>
  </xdr:twoCellAnchor>
  <xdr:twoCellAnchor>
    <xdr:from>
      <xdr:col>3</xdr:col>
      <xdr:colOff>366606</xdr:colOff>
      <xdr:row>0</xdr:row>
      <xdr:rowOff>0</xdr:rowOff>
    </xdr:from>
    <xdr:to>
      <xdr:col>4</xdr:col>
      <xdr:colOff>710353</xdr:colOff>
      <xdr:row>0</xdr:row>
      <xdr:rowOff>1135380</xdr:rowOff>
    </xdr:to>
    <xdr:pic>
      <xdr:nvPicPr>
        <xdr:cNvPr id="4" name="صورة 1" descr=" ">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a:srcRect t="-7064"/>
        <a:stretch>
          <a:fillRect/>
        </a:stretch>
      </xdr:blipFill>
      <xdr:spPr>
        <a:xfrm>
          <a:off x="7406005" y="0"/>
          <a:ext cx="1065530" cy="1135380"/>
        </a:xfrm>
        <a:prstGeom prst="rect">
          <a:avLst/>
        </a:prstGeom>
        <a:noFill/>
        <a:ln w="9525" cap="flat" cmpd="sng">
          <a:noFill/>
          <a:prstDash val="solid"/>
          <a:miter/>
        </a:ln>
        <a:effectLst/>
      </xdr:spPr>
    </xdr:pic>
    <xdr:clientData/>
  </xdr:twoCellAnchor>
  <xdr:twoCellAnchor editAs="oneCell">
    <xdr:from>
      <xdr:col>0</xdr:col>
      <xdr:colOff>190500</xdr:colOff>
      <xdr:row>0</xdr:row>
      <xdr:rowOff>145785</xdr:rowOff>
    </xdr:from>
    <xdr:to>
      <xdr:col>1</xdr:col>
      <xdr:colOff>626110</xdr:colOff>
      <xdr:row>0</xdr:row>
      <xdr:rowOff>943187</xdr:rowOff>
    </xdr:to>
    <xdr:pic>
      <xdr:nvPicPr>
        <xdr:cNvPr id="5" name="Picture 77" descr="A logo for a company&#10;&#10;Description automatically generated">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562" b="8354"/>
        <a:stretch>
          <a:fillRect/>
        </a:stretch>
      </xdr:blipFill>
      <xdr:spPr>
        <a:xfrm>
          <a:off x="190500" y="145415"/>
          <a:ext cx="846455" cy="7975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1267037</xdr:colOff>
      <xdr:row>0</xdr:row>
      <xdr:rowOff>189714</xdr:rowOff>
    </xdr:from>
    <xdr:to>
      <xdr:col>5</xdr:col>
      <xdr:colOff>1058335</xdr:colOff>
      <xdr:row>0</xdr:row>
      <xdr:rowOff>1120564</xdr:rowOff>
    </xdr:to>
    <xdr:pic>
      <xdr:nvPicPr>
        <xdr:cNvPr id="2" name="Picture 9">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05775" y="189230"/>
          <a:ext cx="1402080" cy="930910"/>
        </a:xfrm>
        <a:prstGeom prst="rect">
          <a:avLst/>
        </a:prstGeom>
      </xdr:spPr>
    </xdr:pic>
    <xdr:clientData/>
  </xdr:twoCellAnchor>
  <xdr:twoCellAnchor>
    <xdr:from>
      <xdr:col>1</xdr:col>
      <xdr:colOff>1264191</xdr:colOff>
      <xdr:row>0</xdr:row>
      <xdr:rowOff>0</xdr:rowOff>
    </xdr:from>
    <xdr:to>
      <xdr:col>3</xdr:col>
      <xdr:colOff>274320</xdr:colOff>
      <xdr:row>1</xdr:row>
      <xdr:rowOff>54483</xdr:rowOff>
    </xdr:to>
    <xdr:sp macro="" textlink="">
      <xdr:nvSpPr>
        <xdr:cNvPr id="3" name="TextBox 10">
          <a:extLst>
            <a:ext uri="{FF2B5EF4-FFF2-40B4-BE49-F238E27FC236}">
              <a16:creationId xmlns:a16="http://schemas.microsoft.com/office/drawing/2014/main" id="{00000000-0008-0000-0200-000003000000}"/>
            </a:ext>
          </a:extLst>
        </xdr:cNvPr>
        <xdr:cNvSpPr txBox="1"/>
      </xdr:nvSpPr>
      <xdr:spPr>
        <a:xfrm>
          <a:off x="1674495" y="0"/>
          <a:ext cx="4632960" cy="1319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en-US" sz="1200" b="1">
              <a:sym typeface="+mn-ea"/>
            </a:rPr>
            <a:t>Construction and Rehabilitation Works of Classrooms and Toilets in the Targeted Schools within Four  Districts of </a:t>
          </a:r>
          <a:r>
            <a:rPr lang="en-US" sz="1200" b="1">
              <a:effectLst/>
              <a:sym typeface="+mn-ea"/>
            </a:rPr>
            <a:t>Al Dhale'e </a:t>
          </a:r>
          <a:r>
            <a:rPr lang="en-US" sz="1200" b="1">
              <a:sym typeface="+mn-ea"/>
            </a:rPr>
            <a:t> Governorat</a:t>
          </a:r>
          <a:r>
            <a:rPr lang="ar-SA" altLang="en-US" sz="1200" b="1">
              <a:sym typeface="+mn-ea"/>
            </a:rPr>
            <a:t>                     بناء واعادة تأهيل فصول دراسية وحمامات </a:t>
          </a:r>
          <a:endParaRPr lang="en-US" sz="1600"/>
        </a:p>
        <a:p>
          <a:pPr algn="ctr" rtl="1"/>
          <a:r>
            <a:rPr lang="en-US" sz="1600">
              <a:sym typeface="+mn-ea"/>
            </a:rPr>
            <a:t> </a:t>
          </a:r>
          <a:r>
            <a:rPr lang="ar-SA" altLang="en-US" sz="1600">
              <a:sym typeface="+mn-ea"/>
            </a:rPr>
            <a:t>مديريات :الضالع - قعطبة - الحصين - جحاف محافظة الضالع.                رقم المناقصة :04 - 2025</a:t>
          </a:r>
          <a:endParaRPr lang="ar-SA" altLang="en-US" sz="1600" b="1">
            <a:solidFill>
              <a:srgbClr val="FF3399"/>
            </a:solidFill>
          </a:endParaRPr>
        </a:p>
        <a:p>
          <a:pPr algn="ctr" rtl="1"/>
          <a:endParaRPr lang="en-US" sz="1600" b="1">
            <a:solidFill>
              <a:srgbClr val="FF3399"/>
            </a:solidFill>
          </a:endParaRPr>
        </a:p>
      </xdr:txBody>
    </xdr:sp>
    <xdr:clientData/>
  </xdr:twoCellAnchor>
  <xdr:twoCellAnchor>
    <xdr:from>
      <xdr:col>3</xdr:col>
      <xdr:colOff>266700</xdr:colOff>
      <xdr:row>0</xdr:row>
      <xdr:rowOff>254000</xdr:rowOff>
    </xdr:from>
    <xdr:to>
      <xdr:col>4</xdr:col>
      <xdr:colOff>582083</xdr:colOff>
      <xdr:row>0</xdr:row>
      <xdr:rowOff>1116330</xdr:rowOff>
    </xdr:to>
    <xdr:pic>
      <xdr:nvPicPr>
        <xdr:cNvPr id="5" name="صورة 1" descr=" ">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a:srcRect t="-7064"/>
        <a:stretch>
          <a:fillRect/>
        </a:stretch>
      </xdr:blipFill>
      <xdr:spPr>
        <a:xfrm>
          <a:off x="6299835" y="254000"/>
          <a:ext cx="1120775" cy="862330"/>
        </a:xfrm>
        <a:prstGeom prst="rect">
          <a:avLst/>
        </a:prstGeom>
        <a:noFill/>
        <a:ln w="9525" cap="flat" cmpd="sng">
          <a:noFill/>
          <a:prstDash val="solid"/>
          <a:miter/>
        </a:ln>
        <a:effectLst/>
      </xdr:spPr>
    </xdr:pic>
    <xdr:clientData/>
  </xdr:twoCellAnchor>
  <xdr:twoCellAnchor editAs="oneCell">
    <xdr:from>
      <xdr:col>0</xdr:col>
      <xdr:colOff>147744</xdr:colOff>
      <xdr:row>0</xdr:row>
      <xdr:rowOff>173990</xdr:rowOff>
    </xdr:from>
    <xdr:to>
      <xdr:col>1</xdr:col>
      <xdr:colOff>719244</xdr:colOff>
      <xdr:row>0</xdr:row>
      <xdr:rowOff>1141730</xdr:rowOff>
    </xdr:to>
    <xdr:pic>
      <xdr:nvPicPr>
        <xdr:cNvPr id="6" name="Picture 77" descr="A logo for a company&#10;&#10;Description automatically generated">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562" b="8354"/>
        <a:stretch>
          <a:fillRect/>
        </a:stretch>
      </xdr:blipFill>
      <xdr:spPr>
        <a:xfrm>
          <a:off x="147320" y="173990"/>
          <a:ext cx="982345" cy="9677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1500293</xdr:colOff>
      <xdr:row>0</xdr:row>
      <xdr:rowOff>50376</xdr:rowOff>
    </xdr:from>
    <xdr:to>
      <xdr:col>5</xdr:col>
      <xdr:colOff>1637452</xdr:colOff>
      <xdr:row>0</xdr:row>
      <xdr:rowOff>1094315</xdr:rowOff>
    </xdr:to>
    <xdr:pic>
      <xdr:nvPicPr>
        <xdr:cNvPr id="2" name="Picture 9">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10345" y="50165"/>
          <a:ext cx="1697990" cy="1043940"/>
        </a:xfrm>
        <a:prstGeom prst="rect">
          <a:avLst/>
        </a:prstGeom>
      </xdr:spPr>
    </xdr:pic>
    <xdr:clientData/>
  </xdr:twoCellAnchor>
  <xdr:twoCellAnchor>
    <xdr:from>
      <xdr:col>1</xdr:col>
      <xdr:colOff>1203231</xdr:colOff>
      <xdr:row>0</xdr:row>
      <xdr:rowOff>0</xdr:rowOff>
    </xdr:from>
    <xdr:to>
      <xdr:col>3</xdr:col>
      <xdr:colOff>213360</xdr:colOff>
      <xdr:row>1</xdr:row>
      <xdr:rowOff>0</xdr:rowOff>
    </xdr:to>
    <xdr:sp macro="" textlink="">
      <xdr:nvSpPr>
        <xdr:cNvPr id="3" name="TextBox 10">
          <a:extLst>
            <a:ext uri="{FF2B5EF4-FFF2-40B4-BE49-F238E27FC236}">
              <a16:creationId xmlns:a16="http://schemas.microsoft.com/office/drawing/2014/main" id="{00000000-0008-0000-0300-000003000000}"/>
            </a:ext>
          </a:extLst>
        </xdr:cNvPr>
        <xdr:cNvSpPr txBox="1"/>
      </xdr:nvSpPr>
      <xdr:spPr>
        <a:xfrm>
          <a:off x="1613535" y="0"/>
          <a:ext cx="5266055" cy="1143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en-US" sz="1200" b="1">
              <a:sym typeface="+mn-ea"/>
            </a:rPr>
            <a:t>Construction and Rehabilitation Works of Classrooms and Toilets in the Targeted Schools within Four  Districts of </a:t>
          </a:r>
          <a:r>
            <a:rPr lang="en-US" sz="1200" b="1">
              <a:effectLst/>
              <a:sym typeface="+mn-ea"/>
            </a:rPr>
            <a:t>Al Dhale'e </a:t>
          </a:r>
          <a:r>
            <a:rPr lang="en-US" sz="1200" b="1">
              <a:sym typeface="+mn-ea"/>
            </a:rPr>
            <a:t> Governorat</a:t>
          </a:r>
          <a:r>
            <a:rPr lang="ar-SA" altLang="en-US" sz="1200" b="1">
              <a:sym typeface="+mn-ea"/>
            </a:rPr>
            <a:t>                     بناء واعادة تأهيل فصول دراسية وحمامات </a:t>
          </a:r>
          <a:endParaRPr lang="en-US" sz="1600"/>
        </a:p>
        <a:p>
          <a:pPr algn="ctr" rtl="1"/>
          <a:r>
            <a:rPr lang="en-US" sz="1600">
              <a:sym typeface="+mn-ea"/>
            </a:rPr>
            <a:t> </a:t>
          </a:r>
          <a:r>
            <a:rPr lang="ar-SA" altLang="en-US" sz="1600">
              <a:sym typeface="+mn-ea"/>
            </a:rPr>
            <a:t>مديريات :الضالع - قعطبة - الحصين - جحاف محافظة الضالع.                رقم المناقصة :04 - 2025</a:t>
          </a:r>
          <a:endParaRPr lang="ar-SA" altLang="en-US" sz="1600" b="1">
            <a:solidFill>
              <a:srgbClr val="FF3399"/>
            </a:solidFill>
          </a:endParaRPr>
        </a:p>
        <a:p>
          <a:pPr algn="ctr" rtl="1"/>
          <a:endParaRPr lang="en-US" sz="1800" b="1">
            <a:solidFill>
              <a:srgbClr val="FF3399"/>
            </a:solidFill>
          </a:endParaRPr>
        </a:p>
      </xdr:txBody>
    </xdr:sp>
    <xdr:clientData/>
  </xdr:twoCellAnchor>
  <xdr:twoCellAnchor>
    <xdr:from>
      <xdr:col>3</xdr:col>
      <xdr:colOff>476674</xdr:colOff>
      <xdr:row>0</xdr:row>
      <xdr:rowOff>21166</xdr:rowOff>
    </xdr:from>
    <xdr:to>
      <xdr:col>4</xdr:col>
      <xdr:colOff>773854</xdr:colOff>
      <xdr:row>0</xdr:row>
      <xdr:rowOff>1133686</xdr:rowOff>
    </xdr:to>
    <xdr:pic>
      <xdr:nvPicPr>
        <xdr:cNvPr id="5" name="صورة 1" descr=" ">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2"/>
        <a:srcRect t="-7064"/>
        <a:stretch>
          <a:fillRect/>
        </a:stretch>
      </xdr:blipFill>
      <xdr:spPr>
        <a:xfrm>
          <a:off x="7142480" y="20955"/>
          <a:ext cx="1241425" cy="1112520"/>
        </a:xfrm>
        <a:prstGeom prst="rect">
          <a:avLst/>
        </a:prstGeom>
        <a:noFill/>
        <a:ln w="9525" cap="flat" cmpd="sng">
          <a:noFill/>
          <a:prstDash val="solid"/>
          <a:miter/>
        </a:ln>
        <a:effectLst/>
      </xdr:spPr>
    </xdr:pic>
    <xdr:clientData/>
  </xdr:twoCellAnchor>
  <xdr:twoCellAnchor editAs="oneCell">
    <xdr:from>
      <xdr:col>0</xdr:col>
      <xdr:colOff>274320</xdr:colOff>
      <xdr:row>0</xdr:row>
      <xdr:rowOff>0</xdr:rowOff>
    </xdr:from>
    <xdr:to>
      <xdr:col>1</xdr:col>
      <xdr:colOff>845820</xdr:colOff>
      <xdr:row>0</xdr:row>
      <xdr:rowOff>967740</xdr:rowOff>
    </xdr:to>
    <xdr:pic>
      <xdr:nvPicPr>
        <xdr:cNvPr id="6" name="Picture 77" descr="A logo for a company&#10;&#10;Description automatically generated">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562" b="8354"/>
        <a:stretch>
          <a:fillRect/>
        </a:stretch>
      </xdr:blipFill>
      <xdr:spPr>
        <a:xfrm>
          <a:off x="274320" y="0"/>
          <a:ext cx="982345" cy="9677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1563792</xdr:colOff>
      <xdr:row>0</xdr:row>
      <xdr:rowOff>201507</xdr:rowOff>
    </xdr:from>
    <xdr:to>
      <xdr:col>5</xdr:col>
      <xdr:colOff>1861100</xdr:colOff>
      <xdr:row>0</xdr:row>
      <xdr:rowOff>1154007</xdr:rowOff>
    </xdr:to>
    <xdr:pic>
      <xdr:nvPicPr>
        <xdr:cNvPr id="2" name=" " descr=" ">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rcRect/>
        <a:stretch>
          <a:fillRect/>
        </a:stretch>
      </xdr:blipFill>
      <xdr:spPr>
        <a:xfrm>
          <a:off x="9513570" y="201295"/>
          <a:ext cx="1986280" cy="952500"/>
        </a:xfrm>
        <a:prstGeom prst="rect">
          <a:avLst/>
        </a:prstGeom>
        <a:noFill/>
        <a:ln w="9525" cap="flat" cmpd="sng">
          <a:noFill/>
          <a:prstDash val="solid"/>
          <a:miter/>
        </a:ln>
        <a:effectLst/>
      </xdr:spPr>
    </xdr:pic>
    <xdr:clientData/>
  </xdr:twoCellAnchor>
  <xdr:twoCellAnchor>
    <xdr:from>
      <xdr:col>3</xdr:col>
      <xdr:colOff>560837</xdr:colOff>
      <xdr:row>0</xdr:row>
      <xdr:rowOff>198120</xdr:rowOff>
    </xdr:from>
    <xdr:to>
      <xdr:col>4</xdr:col>
      <xdr:colOff>917971</xdr:colOff>
      <xdr:row>0</xdr:row>
      <xdr:rowOff>1046440</xdr:rowOff>
    </xdr:to>
    <xdr:pic>
      <xdr:nvPicPr>
        <xdr:cNvPr id="4" name=" " descr=" ">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2"/>
        <a:srcRect t="-7064"/>
        <a:stretch>
          <a:fillRect/>
        </a:stretch>
      </xdr:blipFill>
      <xdr:spPr>
        <a:xfrm>
          <a:off x="7377430" y="198120"/>
          <a:ext cx="1490345" cy="847725"/>
        </a:xfrm>
        <a:prstGeom prst="rect">
          <a:avLst/>
        </a:prstGeom>
        <a:noFill/>
        <a:ln w="9525" cap="flat" cmpd="sng">
          <a:noFill/>
          <a:prstDash val="solid"/>
          <a:miter/>
        </a:ln>
        <a:effectLst/>
      </xdr:spPr>
    </xdr:pic>
    <xdr:clientData/>
  </xdr:twoCellAnchor>
  <xdr:twoCellAnchor editAs="oneCell">
    <xdr:from>
      <xdr:col>1</xdr:col>
      <xdr:colOff>53340</xdr:colOff>
      <xdr:row>0</xdr:row>
      <xdr:rowOff>129540</xdr:rowOff>
    </xdr:from>
    <xdr:to>
      <xdr:col>1</xdr:col>
      <xdr:colOff>1036320</xdr:colOff>
      <xdr:row>0</xdr:row>
      <xdr:rowOff>1040770</xdr:rowOff>
    </xdr:to>
    <xdr:pic>
      <xdr:nvPicPr>
        <xdr:cNvPr id="8" name="Picture 77" descr="A logo for a company&#10;&#10;Description automatically generated">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562" b="8354"/>
        <a:stretch>
          <a:fillRect/>
        </a:stretch>
      </xdr:blipFill>
      <xdr:spPr>
        <a:xfrm>
          <a:off x="314325" y="129540"/>
          <a:ext cx="982980" cy="911225"/>
        </a:xfrm>
        <a:prstGeom prst="rect">
          <a:avLst/>
        </a:prstGeom>
      </xdr:spPr>
    </xdr:pic>
    <xdr:clientData/>
  </xdr:twoCellAnchor>
  <xdr:twoCellAnchor>
    <xdr:from>
      <xdr:col>1</xdr:col>
      <xdr:colOff>1619250</xdr:colOff>
      <xdr:row>0</xdr:row>
      <xdr:rowOff>137583</xdr:rowOff>
    </xdr:from>
    <xdr:to>
      <xdr:col>3</xdr:col>
      <xdr:colOff>381000</xdr:colOff>
      <xdr:row>1</xdr:row>
      <xdr:rowOff>192066</xdr:rowOff>
    </xdr:to>
    <xdr:sp macro="" textlink="">
      <xdr:nvSpPr>
        <xdr:cNvPr id="7" name="TextBox 10">
          <a:extLst>
            <a:ext uri="{FF2B5EF4-FFF2-40B4-BE49-F238E27FC236}">
              <a16:creationId xmlns:a16="http://schemas.microsoft.com/office/drawing/2014/main" id="{00000000-0008-0000-0400-000007000000}"/>
            </a:ext>
          </a:extLst>
        </xdr:cNvPr>
        <xdr:cNvSpPr txBox="1"/>
      </xdr:nvSpPr>
      <xdr:spPr>
        <a:xfrm>
          <a:off x="1880235" y="137160"/>
          <a:ext cx="5317490" cy="1320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en-US" sz="1200" b="1">
              <a:sym typeface="+mn-ea"/>
            </a:rPr>
            <a:t>Construction and Rehabilitation Works of Classrooms and Toilets in the Targeted Schools within Four  Districts of </a:t>
          </a:r>
          <a:r>
            <a:rPr lang="en-US" sz="1200" b="1">
              <a:effectLst/>
              <a:sym typeface="+mn-ea"/>
            </a:rPr>
            <a:t>Al Dhale'e </a:t>
          </a:r>
          <a:r>
            <a:rPr lang="en-US" sz="1200" b="1">
              <a:sym typeface="+mn-ea"/>
            </a:rPr>
            <a:t> Governorat</a:t>
          </a:r>
          <a:r>
            <a:rPr lang="ar-SA" altLang="en-US" sz="1200" b="1">
              <a:sym typeface="+mn-ea"/>
            </a:rPr>
            <a:t>                     بناء واعادة تأهيل فصول دراسية وحمامات </a:t>
          </a:r>
          <a:endParaRPr lang="en-US" sz="1600"/>
        </a:p>
        <a:p>
          <a:pPr algn="ctr" rtl="1"/>
          <a:r>
            <a:rPr lang="en-US" sz="1600">
              <a:sym typeface="+mn-ea"/>
            </a:rPr>
            <a:t> </a:t>
          </a:r>
          <a:r>
            <a:rPr lang="ar-SA" altLang="en-US" sz="1600">
              <a:sym typeface="+mn-ea"/>
            </a:rPr>
            <a:t>مديريات :الضالع - قعطبة - الحصين - جحاف محافظة الضالع.                رقم المناقصة :04 - 2025</a:t>
          </a:r>
          <a:endParaRPr lang="ar-SA" altLang="en-US" sz="1600" b="1">
            <a:solidFill>
              <a:srgbClr val="FF3399"/>
            </a:solidFill>
          </a:endParaRPr>
        </a:p>
        <a:p>
          <a:pPr algn="ctr" rtl="1"/>
          <a:endParaRPr lang="en-US" sz="1600" b="1">
            <a:solidFill>
              <a:srgbClr val="FF3399"/>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791942</xdr:colOff>
      <xdr:row>0</xdr:row>
      <xdr:rowOff>155363</xdr:rowOff>
    </xdr:from>
    <xdr:to>
      <xdr:col>5</xdr:col>
      <xdr:colOff>790787</xdr:colOff>
      <xdr:row>0</xdr:row>
      <xdr:rowOff>1184063</xdr:rowOff>
    </xdr:to>
    <xdr:pic>
      <xdr:nvPicPr>
        <xdr:cNvPr id="2" name="Picture 9">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52690" y="154940"/>
          <a:ext cx="1559560" cy="1028700"/>
        </a:xfrm>
        <a:prstGeom prst="rect">
          <a:avLst/>
        </a:prstGeom>
      </xdr:spPr>
    </xdr:pic>
    <xdr:clientData/>
  </xdr:twoCellAnchor>
  <xdr:twoCellAnchor>
    <xdr:from>
      <xdr:col>1</xdr:col>
      <xdr:colOff>1264191</xdr:colOff>
      <xdr:row>0</xdr:row>
      <xdr:rowOff>0</xdr:rowOff>
    </xdr:from>
    <xdr:to>
      <xdr:col>3</xdr:col>
      <xdr:colOff>274320</xdr:colOff>
      <xdr:row>1</xdr:row>
      <xdr:rowOff>54483</xdr:rowOff>
    </xdr:to>
    <xdr:sp macro="" textlink="">
      <xdr:nvSpPr>
        <xdr:cNvPr id="3" name="TextBox 10">
          <a:extLst>
            <a:ext uri="{FF2B5EF4-FFF2-40B4-BE49-F238E27FC236}">
              <a16:creationId xmlns:a16="http://schemas.microsoft.com/office/drawing/2014/main" id="{00000000-0008-0000-0500-000003000000}"/>
            </a:ext>
          </a:extLst>
        </xdr:cNvPr>
        <xdr:cNvSpPr txBox="1"/>
      </xdr:nvSpPr>
      <xdr:spPr>
        <a:xfrm>
          <a:off x="1674495" y="0"/>
          <a:ext cx="4632960" cy="1319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en-US" sz="1200" b="1">
              <a:sym typeface="+mn-ea"/>
            </a:rPr>
            <a:t>Construction and Rehabilitation Works of Classrooms and Toilets in the Targeted Schools within Four  Districts of </a:t>
          </a:r>
          <a:r>
            <a:rPr lang="en-US" sz="1200" b="1">
              <a:effectLst/>
              <a:sym typeface="+mn-ea"/>
            </a:rPr>
            <a:t>Al Dhale'e </a:t>
          </a:r>
          <a:r>
            <a:rPr lang="en-US" sz="1200" b="1">
              <a:sym typeface="+mn-ea"/>
            </a:rPr>
            <a:t> Governorat</a:t>
          </a:r>
          <a:r>
            <a:rPr lang="ar-SA" altLang="en-US" sz="1200" b="1">
              <a:sym typeface="+mn-ea"/>
            </a:rPr>
            <a:t>                     بناء واعادة تأهيل فصول دراسية وحمامات </a:t>
          </a:r>
          <a:endParaRPr lang="en-US" sz="1600"/>
        </a:p>
        <a:p>
          <a:pPr algn="ctr" rtl="1"/>
          <a:r>
            <a:rPr lang="en-US" sz="1600">
              <a:sym typeface="+mn-ea"/>
            </a:rPr>
            <a:t> </a:t>
          </a:r>
          <a:r>
            <a:rPr lang="ar-SA" altLang="en-US" sz="1600">
              <a:sym typeface="+mn-ea"/>
            </a:rPr>
            <a:t>مديريات :الضالع - قعطبة - الحصين - جحاف محافظة الضالع                رقم المناقصة :04 - 2025</a:t>
          </a:r>
          <a:endParaRPr lang="ar-SA" altLang="en-US" sz="1600" b="1">
            <a:solidFill>
              <a:srgbClr val="FF3399"/>
            </a:solidFill>
          </a:endParaRPr>
        </a:p>
        <a:p>
          <a:pPr algn="ctr" rtl="1"/>
          <a:endParaRPr lang="en-US" sz="1600" b="1">
            <a:solidFill>
              <a:srgbClr val="FF3399"/>
            </a:solidFill>
          </a:endParaRPr>
        </a:p>
      </xdr:txBody>
    </xdr:sp>
    <xdr:clientData/>
  </xdr:twoCellAnchor>
  <xdr:twoCellAnchor>
    <xdr:from>
      <xdr:col>3</xdr:col>
      <xdr:colOff>99060</xdr:colOff>
      <xdr:row>0</xdr:row>
      <xdr:rowOff>0</xdr:rowOff>
    </xdr:from>
    <xdr:to>
      <xdr:col>4</xdr:col>
      <xdr:colOff>457200</xdr:colOff>
      <xdr:row>0</xdr:row>
      <xdr:rowOff>1211580</xdr:rowOff>
    </xdr:to>
    <xdr:pic>
      <xdr:nvPicPr>
        <xdr:cNvPr id="4" name="صورة 1" descr=" ">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2"/>
        <a:srcRect t="-7064"/>
        <a:stretch>
          <a:fillRect/>
        </a:stretch>
      </xdr:blipFill>
      <xdr:spPr>
        <a:xfrm>
          <a:off x="6132195" y="0"/>
          <a:ext cx="1085850" cy="1211580"/>
        </a:xfrm>
        <a:prstGeom prst="rect">
          <a:avLst/>
        </a:prstGeom>
        <a:noFill/>
        <a:ln w="9525" cap="flat" cmpd="sng">
          <a:noFill/>
          <a:prstDash val="solid"/>
          <a:miter/>
        </a:ln>
        <a:effectLst/>
      </xdr:spPr>
    </xdr:pic>
    <xdr:clientData/>
  </xdr:twoCellAnchor>
  <xdr:twoCellAnchor editAs="oneCell">
    <xdr:from>
      <xdr:col>0</xdr:col>
      <xdr:colOff>236220</xdr:colOff>
      <xdr:row>0</xdr:row>
      <xdr:rowOff>0</xdr:rowOff>
    </xdr:from>
    <xdr:to>
      <xdr:col>1</xdr:col>
      <xdr:colOff>807720</xdr:colOff>
      <xdr:row>0</xdr:row>
      <xdr:rowOff>967740</xdr:rowOff>
    </xdr:to>
    <xdr:pic>
      <xdr:nvPicPr>
        <xdr:cNvPr id="5" name="Picture 77" descr="A logo for a company&#10;&#10;Description automatically generated">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562" b="8354"/>
        <a:stretch>
          <a:fillRect/>
        </a:stretch>
      </xdr:blipFill>
      <xdr:spPr>
        <a:xfrm>
          <a:off x="236220" y="0"/>
          <a:ext cx="982345" cy="96774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1380066</xdr:colOff>
      <xdr:row>0</xdr:row>
      <xdr:rowOff>211666</xdr:rowOff>
    </xdr:from>
    <xdr:to>
      <xdr:col>5</xdr:col>
      <xdr:colOff>1386416</xdr:colOff>
      <xdr:row>0</xdr:row>
      <xdr:rowOff>946573</xdr:rowOff>
    </xdr:to>
    <xdr:pic>
      <xdr:nvPicPr>
        <xdr:cNvPr id="6" name="Picture 9" descr=" ">
          <a:extLst>
            <a:ext uri="{FF2B5EF4-FFF2-40B4-BE49-F238E27FC236}">
              <a16:creationId xmlns:a16="http://schemas.microsoft.com/office/drawing/2014/main" id="{00000000-0008-0000-0600-000006000000}"/>
            </a:ext>
          </a:extLst>
        </xdr:cNvPr>
        <xdr:cNvPicPr/>
      </xdr:nvPicPr>
      <xdr:blipFill>
        <a:blip xmlns:r="http://schemas.openxmlformats.org/officeDocument/2006/relationships" r:embed="rId1"/>
        <a:srcRect/>
        <a:stretch>
          <a:fillRect/>
        </a:stretch>
      </xdr:blipFill>
      <xdr:spPr>
        <a:xfrm>
          <a:off x="8058150" y="211455"/>
          <a:ext cx="1489710" cy="734695"/>
        </a:xfrm>
        <a:prstGeom prst="rect">
          <a:avLst/>
        </a:prstGeom>
        <a:noFill/>
        <a:ln w="9525" cap="flat" cmpd="sng">
          <a:noFill/>
          <a:prstDash val="solid"/>
          <a:miter/>
        </a:ln>
        <a:effectLst/>
      </xdr:spPr>
    </xdr:pic>
    <xdr:clientData/>
  </xdr:twoCellAnchor>
  <xdr:twoCellAnchor>
    <xdr:from>
      <xdr:col>1</xdr:col>
      <xdr:colOff>1628494</xdr:colOff>
      <xdr:row>0</xdr:row>
      <xdr:rowOff>83820</xdr:rowOff>
    </xdr:from>
    <xdr:to>
      <xdr:col>3</xdr:col>
      <xdr:colOff>660471</xdr:colOff>
      <xdr:row>1</xdr:row>
      <xdr:rowOff>83820</xdr:rowOff>
    </xdr:to>
    <xdr:sp macro="" textlink="">
      <xdr:nvSpPr>
        <xdr:cNvPr id="7" name=" ">
          <a:extLst>
            <a:ext uri="{FF2B5EF4-FFF2-40B4-BE49-F238E27FC236}">
              <a16:creationId xmlns:a16="http://schemas.microsoft.com/office/drawing/2014/main" id="{00000000-0008-0000-0600-000007000000}"/>
            </a:ext>
          </a:extLst>
        </xdr:cNvPr>
        <xdr:cNvSpPr txBox="1"/>
      </xdr:nvSpPr>
      <xdr:spPr>
        <a:xfrm>
          <a:off x="1889125" y="83820"/>
          <a:ext cx="4338320" cy="1279525"/>
        </a:xfrm>
        <a:prstGeom prst="rect">
          <a:avLst/>
        </a:prstGeom>
        <a:noFill/>
        <a:ln w="9525" cap="flat" cmpd="sng">
          <a:noFill/>
          <a:prstDash val="solid"/>
          <a:miter/>
        </a:ln>
        <a:effectLst/>
      </xdr:spPr>
      <xdr:style>
        <a:lnRef idx="2">
          <a:schemeClr val="accent1">
            <a:shade val="50000"/>
          </a:schemeClr>
        </a:lnRef>
        <a:fillRef idx="1">
          <a:schemeClr val="accent1"/>
        </a:fillRef>
        <a:effectRef idx="0">
          <a:schemeClr val="accent1"/>
        </a:effectRef>
        <a:fontRef idx="minor">
          <a:schemeClr val="dk1"/>
        </a:fontRef>
      </xdr:style>
      <xdr:txBody>
        <a:bodyPr vertOverflow="clip" horzOverflow="clip" lIns="90000" tIns="46800" rIns="90000" bIns="46800" anchor="t"/>
        <a:lstStyle/>
        <a:p>
          <a:pPr algn="ctr" rtl="1"/>
          <a:r>
            <a:rPr lang="en-US" sz="1200" b="1">
              <a:sym typeface="+mn-ea"/>
            </a:rPr>
            <a:t>Construction and Rehabilitation Works of Classrooms and Toilets in the Targeted Schools within Four  Districts of </a:t>
          </a:r>
          <a:r>
            <a:rPr lang="en-US" sz="1200" b="1">
              <a:effectLst/>
              <a:sym typeface="+mn-ea"/>
            </a:rPr>
            <a:t>Al Dhale'e </a:t>
          </a:r>
          <a:r>
            <a:rPr lang="en-US" sz="1200" b="1">
              <a:sym typeface="+mn-ea"/>
            </a:rPr>
            <a:t> Governorat</a:t>
          </a:r>
          <a:r>
            <a:rPr lang="ar-SA" altLang="en-US" sz="1200" b="1">
              <a:sym typeface="+mn-ea"/>
            </a:rPr>
            <a:t>                     بناء واعادة تأهيل فصول دراسية وحمامات </a:t>
          </a:r>
          <a:endParaRPr lang="en-US" sz="1600"/>
        </a:p>
        <a:p>
          <a:pPr algn="ctr" rtl="1"/>
          <a:r>
            <a:rPr lang="en-US" sz="1600">
              <a:sym typeface="+mn-ea"/>
            </a:rPr>
            <a:t> </a:t>
          </a:r>
          <a:r>
            <a:rPr lang="ar-SA" altLang="en-US" sz="1600">
              <a:sym typeface="+mn-ea"/>
            </a:rPr>
            <a:t>مديريات :الضالع - قعطبة - الحصين - جحاف محافظة الضالع.                رقم المناقصة :04 - 2025</a:t>
          </a:r>
          <a:endParaRPr lang="ar-SA" altLang="en-US" sz="1600" b="1">
            <a:solidFill>
              <a:srgbClr val="FF3399"/>
            </a:solidFill>
          </a:endParaRPr>
        </a:p>
        <a:p>
          <a:pPr algn="ctr"/>
          <a:endParaRPr lang="en-US" altLang="zh-CN" sz="1600" b="1">
            <a:solidFill>
              <a:srgbClr val="FF00FF"/>
            </a:solidFill>
            <a:latin typeface="Arial" panose="020B0604020202020204" pitchFamily="7" charset="0"/>
            <a:ea typeface="Arial" panose="020B0604020202020204" pitchFamily="7" charset="0"/>
          </a:endParaRPr>
        </a:p>
      </xdr:txBody>
    </xdr:sp>
    <xdr:clientData/>
  </xdr:twoCellAnchor>
  <xdr:twoCellAnchor>
    <xdr:from>
      <xdr:col>3</xdr:col>
      <xdr:colOff>827537</xdr:colOff>
      <xdr:row>0</xdr:row>
      <xdr:rowOff>148166</xdr:rowOff>
    </xdr:from>
    <xdr:to>
      <xdr:col>4</xdr:col>
      <xdr:colOff>920749</xdr:colOff>
      <xdr:row>0</xdr:row>
      <xdr:rowOff>878799</xdr:rowOff>
    </xdr:to>
    <xdr:pic>
      <xdr:nvPicPr>
        <xdr:cNvPr id="9" name=" " descr=" ">
          <a:extLst>
            <a:ext uri="{FF2B5EF4-FFF2-40B4-BE49-F238E27FC236}">
              <a16:creationId xmlns:a16="http://schemas.microsoft.com/office/drawing/2014/main" id="{00000000-0008-0000-0600-000009000000}"/>
            </a:ext>
          </a:extLst>
        </xdr:cNvPr>
        <xdr:cNvPicPr/>
      </xdr:nvPicPr>
      <xdr:blipFill>
        <a:blip xmlns:r="http://schemas.openxmlformats.org/officeDocument/2006/relationships" r:embed="rId2"/>
        <a:srcRect t="-7064"/>
        <a:stretch>
          <a:fillRect/>
        </a:stretch>
      </xdr:blipFill>
      <xdr:spPr>
        <a:xfrm>
          <a:off x="6394450" y="147955"/>
          <a:ext cx="1203960" cy="730250"/>
        </a:xfrm>
        <a:prstGeom prst="rect">
          <a:avLst/>
        </a:prstGeom>
        <a:noFill/>
        <a:ln w="9525" cap="flat" cmpd="sng">
          <a:noFill/>
          <a:prstDash val="solid"/>
          <a:miter/>
        </a:ln>
        <a:effectLst/>
      </xdr:spPr>
    </xdr:pic>
    <xdr:clientData/>
  </xdr:twoCellAnchor>
  <xdr:twoCellAnchor editAs="oneCell">
    <xdr:from>
      <xdr:col>1</xdr:col>
      <xdr:colOff>7620</xdr:colOff>
      <xdr:row>0</xdr:row>
      <xdr:rowOff>30480</xdr:rowOff>
    </xdr:from>
    <xdr:to>
      <xdr:col>1</xdr:col>
      <xdr:colOff>990600</xdr:colOff>
      <xdr:row>0</xdr:row>
      <xdr:rowOff>941710</xdr:rowOff>
    </xdr:to>
    <xdr:pic>
      <xdr:nvPicPr>
        <xdr:cNvPr id="10" name="Picture 77" descr="A logo for a company&#10;&#10;Description automatically generated">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562" b="8354"/>
        <a:stretch>
          <a:fillRect/>
        </a:stretch>
      </xdr:blipFill>
      <xdr:spPr>
        <a:xfrm>
          <a:off x="268605" y="30480"/>
          <a:ext cx="982980" cy="9112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1425786</xdr:colOff>
      <xdr:row>0</xdr:row>
      <xdr:rowOff>99932</xdr:rowOff>
    </xdr:from>
    <xdr:to>
      <xdr:col>5</xdr:col>
      <xdr:colOff>1521036</xdr:colOff>
      <xdr:row>0</xdr:row>
      <xdr:rowOff>1141730</xdr:rowOff>
    </xdr:to>
    <xdr:pic>
      <xdr:nvPicPr>
        <xdr:cNvPr id="2" name="Picture 9">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19465" y="99695"/>
          <a:ext cx="1584325" cy="1042035"/>
        </a:xfrm>
        <a:prstGeom prst="rect">
          <a:avLst/>
        </a:prstGeom>
      </xdr:spPr>
    </xdr:pic>
    <xdr:clientData/>
  </xdr:twoCellAnchor>
  <xdr:twoCellAnchor>
    <xdr:from>
      <xdr:col>1</xdr:col>
      <xdr:colOff>1264191</xdr:colOff>
      <xdr:row>0</xdr:row>
      <xdr:rowOff>0</xdr:rowOff>
    </xdr:from>
    <xdr:to>
      <xdr:col>3</xdr:col>
      <xdr:colOff>274320</xdr:colOff>
      <xdr:row>1</xdr:row>
      <xdr:rowOff>54483</xdr:rowOff>
    </xdr:to>
    <xdr:sp macro="" textlink="">
      <xdr:nvSpPr>
        <xdr:cNvPr id="3" name="TextBox 10">
          <a:extLst>
            <a:ext uri="{FF2B5EF4-FFF2-40B4-BE49-F238E27FC236}">
              <a16:creationId xmlns:a16="http://schemas.microsoft.com/office/drawing/2014/main" id="{00000000-0008-0000-0700-000003000000}"/>
            </a:ext>
          </a:extLst>
        </xdr:cNvPr>
        <xdr:cNvSpPr txBox="1"/>
      </xdr:nvSpPr>
      <xdr:spPr>
        <a:xfrm>
          <a:off x="1674495" y="0"/>
          <a:ext cx="4866005" cy="1319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en-US" sz="1200" b="1">
              <a:sym typeface="+mn-ea"/>
            </a:rPr>
            <a:t>Construction and Rehabilitation Works of Classrooms and Toilets in the Targeted Schools within Four  Districts of </a:t>
          </a:r>
          <a:r>
            <a:rPr lang="en-US" sz="1200" b="1">
              <a:effectLst/>
              <a:sym typeface="+mn-ea"/>
            </a:rPr>
            <a:t>Al Dhale'e </a:t>
          </a:r>
          <a:r>
            <a:rPr lang="en-US" sz="1200" b="1">
              <a:sym typeface="+mn-ea"/>
            </a:rPr>
            <a:t> Governorat</a:t>
          </a:r>
          <a:r>
            <a:rPr lang="ar-SA" altLang="en-US" sz="1200" b="1">
              <a:sym typeface="+mn-ea"/>
            </a:rPr>
            <a:t>                     بناء واعادة تأهيل فصول دراسية وحمامات </a:t>
          </a:r>
          <a:endParaRPr lang="en-US" sz="1600"/>
        </a:p>
        <a:p>
          <a:pPr algn="ctr" rtl="1"/>
          <a:r>
            <a:rPr lang="en-US" sz="1600">
              <a:sym typeface="+mn-ea"/>
            </a:rPr>
            <a:t> </a:t>
          </a:r>
          <a:r>
            <a:rPr lang="ar-SA" altLang="en-US" sz="1600">
              <a:sym typeface="+mn-ea"/>
            </a:rPr>
            <a:t>مديريات :الضالع - قعطبة - الحصين - جحاف محافظة الضالع.                رقم المناقصة :04 - 2025</a:t>
          </a:r>
          <a:endParaRPr lang="ar-SA" altLang="en-US" sz="1600" b="1">
            <a:solidFill>
              <a:srgbClr val="FF3399"/>
            </a:solidFill>
          </a:endParaRPr>
        </a:p>
        <a:p>
          <a:pPr algn="ctr" rtl="1"/>
          <a:endParaRPr lang="en-US" sz="1600" b="1">
            <a:solidFill>
              <a:srgbClr val="FF3399"/>
            </a:solidFill>
          </a:endParaRPr>
        </a:p>
      </xdr:txBody>
    </xdr:sp>
    <xdr:clientData/>
  </xdr:twoCellAnchor>
  <xdr:twoCellAnchor>
    <xdr:from>
      <xdr:col>3</xdr:col>
      <xdr:colOff>605367</xdr:colOff>
      <xdr:row>0</xdr:row>
      <xdr:rowOff>0</xdr:rowOff>
    </xdr:from>
    <xdr:to>
      <xdr:col>4</xdr:col>
      <xdr:colOff>963507</xdr:colOff>
      <xdr:row>0</xdr:row>
      <xdr:rowOff>1211580</xdr:rowOff>
    </xdr:to>
    <xdr:pic>
      <xdr:nvPicPr>
        <xdr:cNvPr id="4" name="صورة 1" descr=" ">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2"/>
        <a:srcRect t="-7064"/>
        <a:stretch>
          <a:fillRect/>
        </a:stretch>
      </xdr:blipFill>
      <xdr:spPr>
        <a:xfrm>
          <a:off x="6871335" y="0"/>
          <a:ext cx="1085850" cy="1211580"/>
        </a:xfrm>
        <a:prstGeom prst="rect">
          <a:avLst/>
        </a:prstGeom>
        <a:noFill/>
        <a:ln w="9525" cap="flat" cmpd="sng">
          <a:noFill/>
          <a:prstDash val="solid"/>
          <a:miter/>
        </a:ln>
        <a:effectLst/>
      </xdr:spPr>
    </xdr:pic>
    <xdr:clientData/>
  </xdr:twoCellAnchor>
  <xdr:twoCellAnchor editAs="oneCell">
    <xdr:from>
      <xdr:col>0</xdr:col>
      <xdr:colOff>327660</xdr:colOff>
      <xdr:row>0</xdr:row>
      <xdr:rowOff>15240</xdr:rowOff>
    </xdr:from>
    <xdr:to>
      <xdr:col>1</xdr:col>
      <xdr:colOff>899160</xdr:colOff>
      <xdr:row>0</xdr:row>
      <xdr:rowOff>982980</xdr:rowOff>
    </xdr:to>
    <xdr:pic>
      <xdr:nvPicPr>
        <xdr:cNvPr id="5" name="Picture 77" descr="A logo for a company&#10;&#10;Description automatically generated">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562" b="8354"/>
        <a:stretch>
          <a:fillRect/>
        </a:stretch>
      </xdr:blipFill>
      <xdr:spPr>
        <a:xfrm>
          <a:off x="327660" y="15240"/>
          <a:ext cx="982345" cy="9677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373380</xdr:colOff>
      <xdr:row>0</xdr:row>
      <xdr:rowOff>93582</xdr:rowOff>
    </xdr:from>
    <xdr:to>
      <xdr:col>6</xdr:col>
      <xdr:colOff>0</xdr:colOff>
      <xdr:row>0</xdr:row>
      <xdr:rowOff>1135380</xdr:rowOff>
    </xdr:to>
    <xdr:pic>
      <xdr:nvPicPr>
        <xdr:cNvPr id="4" name="Picture 9">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79840" y="93345"/>
          <a:ext cx="1743710" cy="1042035"/>
        </a:xfrm>
        <a:prstGeom prst="rect">
          <a:avLst/>
        </a:prstGeom>
      </xdr:spPr>
    </xdr:pic>
    <xdr:clientData/>
  </xdr:twoCellAnchor>
  <xdr:twoCellAnchor>
    <xdr:from>
      <xdr:col>1</xdr:col>
      <xdr:colOff>1325879</xdr:colOff>
      <xdr:row>0</xdr:row>
      <xdr:rowOff>30480</xdr:rowOff>
    </xdr:from>
    <xdr:to>
      <xdr:col>3</xdr:col>
      <xdr:colOff>822959</xdr:colOff>
      <xdr:row>1</xdr:row>
      <xdr:rowOff>84963</xdr:rowOff>
    </xdr:to>
    <xdr:sp macro="" textlink="">
      <xdr:nvSpPr>
        <xdr:cNvPr id="5" name="TextBox 10">
          <a:extLst>
            <a:ext uri="{FF2B5EF4-FFF2-40B4-BE49-F238E27FC236}">
              <a16:creationId xmlns:a16="http://schemas.microsoft.com/office/drawing/2014/main" id="{00000000-0008-0000-0800-000005000000}"/>
            </a:ext>
          </a:extLst>
        </xdr:cNvPr>
        <xdr:cNvSpPr txBox="1"/>
      </xdr:nvSpPr>
      <xdr:spPr>
        <a:xfrm>
          <a:off x="1775460" y="30480"/>
          <a:ext cx="5241925" cy="1319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en-US" sz="1200" b="1"/>
            <a:t>Construction and Rehabilitation Works of Classrooms and Toilets in the Targeted Schools within Four  Districts of </a:t>
          </a:r>
          <a:r>
            <a:rPr lang="en-US" sz="1200" b="1">
              <a:solidFill>
                <a:schemeClr val="dk1"/>
              </a:solidFill>
              <a:effectLst/>
              <a:latin typeface="+mn-lt"/>
              <a:ea typeface="+mn-ea"/>
              <a:cs typeface="+mn-cs"/>
            </a:rPr>
            <a:t>Al</a:t>
          </a:r>
          <a:r>
            <a:rPr lang="en-US" sz="1200" b="1" baseline="0">
              <a:solidFill>
                <a:schemeClr val="dk1"/>
              </a:solidFill>
              <a:effectLst/>
              <a:latin typeface="+mn-lt"/>
              <a:ea typeface="+mn-ea"/>
              <a:cs typeface="+mn-cs"/>
            </a:rPr>
            <a:t> Dhale'e</a:t>
          </a:r>
          <a:r>
            <a:rPr lang="en-US" sz="1200" b="1">
              <a:solidFill>
                <a:schemeClr val="dk1"/>
              </a:solidFill>
              <a:effectLst/>
              <a:latin typeface="+mn-lt"/>
              <a:ea typeface="+mn-ea"/>
              <a:cs typeface="+mn-cs"/>
            </a:rPr>
            <a:t> </a:t>
          </a:r>
          <a:r>
            <a:rPr lang="en-US" sz="1200" b="1"/>
            <a:t> Governorat</a:t>
          </a:r>
          <a:r>
            <a:rPr lang="ar-SA" altLang="en-US" sz="1200" b="1"/>
            <a:t>                     بناء واعادة تأهيل فصول دراسية وحمامات </a:t>
          </a:r>
          <a:endParaRPr lang="en-US" sz="1600"/>
        </a:p>
        <a:p>
          <a:pPr algn="ctr" rtl="1"/>
          <a:r>
            <a:rPr lang="en-US" sz="1600"/>
            <a:t> </a:t>
          </a:r>
          <a:r>
            <a:rPr lang="ar-SA" altLang="en-US" sz="1600"/>
            <a:t>مديريات :الضالع - قعطبة - الحصين - جحاف محافظة الضالع.                رقم المناقصة :04 - 2025</a:t>
          </a:r>
          <a:endParaRPr lang="ar-SA" altLang="en-US" sz="1600" b="1">
            <a:solidFill>
              <a:srgbClr val="FF3399"/>
            </a:solidFill>
          </a:endParaRPr>
        </a:p>
      </xdr:txBody>
    </xdr:sp>
    <xdr:clientData/>
  </xdr:twoCellAnchor>
  <xdr:twoCellAnchor>
    <xdr:from>
      <xdr:col>3</xdr:col>
      <xdr:colOff>1051560</xdr:colOff>
      <xdr:row>0</xdr:row>
      <xdr:rowOff>0</xdr:rowOff>
    </xdr:from>
    <xdr:to>
      <xdr:col>4</xdr:col>
      <xdr:colOff>1409700</xdr:colOff>
      <xdr:row>0</xdr:row>
      <xdr:rowOff>1211580</xdr:rowOff>
    </xdr:to>
    <xdr:pic>
      <xdr:nvPicPr>
        <xdr:cNvPr id="6" name="صورة 1" descr=" ">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2"/>
        <a:srcRect t="-7064"/>
        <a:stretch>
          <a:fillRect/>
        </a:stretch>
      </xdr:blipFill>
      <xdr:spPr>
        <a:xfrm>
          <a:off x="7172960" y="0"/>
          <a:ext cx="1333500" cy="1211580"/>
        </a:xfrm>
        <a:prstGeom prst="rect">
          <a:avLst/>
        </a:prstGeom>
        <a:noFill/>
        <a:ln w="9525" cap="flat" cmpd="sng">
          <a:noFill/>
          <a:prstDash val="solid"/>
          <a:miter/>
        </a:ln>
        <a:effectLst/>
      </xdr:spPr>
    </xdr:pic>
    <xdr:clientData/>
  </xdr:twoCellAnchor>
  <xdr:twoCellAnchor editAs="oneCell">
    <xdr:from>
      <xdr:col>0</xdr:col>
      <xdr:colOff>434340</xdr:colOff>
      <xdr:row>0</xdr:row>
      <xdr:rowOff>76200</xdr:rowOff>
    </xdr:from>
    <xdr:to>
      <xdr:col>1</xdr:col>
      <xdr:colOff>967740</xdr:colOff>
      <xdr:row>0</xdr:row>
      <xdr:rowOff>1043940</xdr:rowOff>
    </xdr:to>
    <xdr:pic>
      <xdr:nvPicPr>
        <xdr:cNvPr id="7" name="Picture 77" descr="A logo for a company&#10;&#10;Description automatically generated">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562" b="8354"/>
        <a:stretch>
          <a:fillRect/>
        </a:stretch>
      </xdr:blipFill>
      <xdr:spPr>
        <a:xfrm>
          <a:off x="434340" y="76200"/>
          <a:ext cx="983615" cy="9677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246381</xdr:colOff>
      <xdr:row>0</xdr:row>
      <xdr:rowOff>232833</xdr:rowOff>
    </xdr:from>
    <xdr:to>
      <xdr:col>5</xdr:col>
      <xdr:colOff>1741124</xdr:colOff>
      <xdr:row>0</xdr:row>
      <xdr:rowOff>1199726</xdr:rowOff>
    </xdr:to>
    <xdr:pic>
      <xdr:nvPicPr>
        <xdr:cNvPr id="10" name="Picture 9">
          <a:extLst>
            <a:ext uri="{FF2B5EF4-FFF2-40B4-BE49-F238E27FC236}">
              <a16:creationId xmlns:a16="http://schemas.microsoft.com/office/drawing/2014/main" id="{00000000-0008-0000-0900-00000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41485" y="232410"/>
          <a:ext cx="1494155" cy="967105"/>
        </a:xfrm>
        <a:prstGeom prst="rect">
          <a:avLst/>
        </a:prstGeom>
      </xdr:spPr>
    </xdr:pic>
    <xdr:clientData/>
  </xdr:twoCellAnchor>
  <xdr:twoCellAnchor>
    <xdr:from>
      <xdr:col>1</xdr:col>
      <xdr:colOff>1325879</xdr:colOff>
      <xdr:row>0</xdr:row>
      <xdr:rowOff>30480</xdr:rowOff>
    </xdr:from>
    <xdr:to>
      <xdr:col>3</xdr:col>
      <xdr:colOff>822959</xdr:colOff>
      <xdr:row>1</xdr:row>
      <xdr:rowOff>84963</xdr:rowOff>
    </xdr:to>
    <xdr:sp macro="" textlink="">
      <xdr:nvSpPr>
        <xdr:cNvPr id="11" name="TextBox 10">
          <a:extLst>
            <a:ext uri="{FF2B5EF4-FFF2-40B4-BE49-F238E27FC236}">
              <a16:creationId xmlns:a16="http://schemas.microsoft.com/office/drawing/2014/main" id="{00000000-0008-0000-0900-00000B000000}"/>
            </a:ext>
          </a:extLst>
        </xdr:cNvPr>
        <xdr:cNvSpPr txBox="1"/>
      </xdr:nvSpPr>
      <xdr:spPr>
        <a:xfrm>
          <a:off x="1952625" y="30480"/>
          <a:ext cx="5653405" cy="13957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en-US" sz="1200" b="1">
              <a:sym typeface="+mn-ea"/>
            </a:rPr>
            <a:t>Construction and Rehabilitation Works of Classrooms and Toilets in the Targeted Schools within Four  Districts of </a:t>
          </a:r>
          <a:r>
            <a:rPr lang="en-US" sz="1200" b="1">
              <a:effectLst/>
              <a:sym typeface="+mn-ea"/>
            </a:rPr>
            <a:t>Al Dhale'e </a:t>
          </a:r>
          <a:r>
            <a:rPr lang="en-US" sz="1200" b="1">
              <a:sym typeface="+mn-ea"/>
            </a:rPr>
            <a:t> Governorat</a:t>
          </a:r>
          <a:r>
            <a:rPr lang="ar-SA" altLang="en-US" sz="1200" b="1">
              <a:sym typeface="+mn-ea"/>
            </a:rPr>
            <a:t>                     بناء واعادة تأهيل فصول دراسية وحمامات </a:t>
          </a:r>
          <a:endParaRPr lang="en-US" sz="1600"/>
        </a:p>
        <a:p>
          <a:pPr algn="ctr" rtl="1"/>
          <a:r>
            <a:rPr lang="en-US" sz="1600">
              <a:sym typeface="+mn-ea"/>
            </a:rPr>
            <a:t> </a:t>
          </a:r>
          <a:r>
            <a:rPr lang="ar-SA" altLang="en-US" sz="1600">
              <a:sym typeface="+mn-ea"/>
            </a:rPr>
            <a:t>مديريات :الضالع - قعطبة - الحصين - جحاف محافظة الضالع.                رقم المناقصة :04 - 2025</a:t>
          </a:r>
          <a:endParaRPr lang="ar-SA" altLang="en-US" sz="1600" b="1">
            <a:solidFill>
              <a:srgbClr val="FF3399"/>
            </a:solidFill>
          </a:endParaRPr>
        </a:p>
        <a:p>
          <a:pPr algn="ctr" rtl="1"/>
          <a:endParaRPr lang="en-US" sz="1600" b="1">
            <a:solidFill>
              <a:srgbClr val="FF3399"/>
            </a:solidFill>
          </a:endParaRPr>
        </a:p>
      </xdr:txBody>
    </xdr:sp>
    <xdr:clientData/>
  </xdr:twoCellAnchor>
  <xdr:twoCellAnchor>
    <xdr:from>
      <xdr:col>3</xdr:col>
      <xdr:colOff>1019810</xdr:colOff>
      <xdr:row>0</xdr:row>
      <xdr:rowOff>222250</xdr:rowOff>
    </xdr:from>
    <xdr:to>
      <xdr:col>4</xdr:col>
      <xdr:colOff>1164167</xdr:colOff>
      <xdr:row>0</xdr:row>
      <xdr:rowOff>1211580</xdr:rowOff>
    </xdr:to>
    <xdr:pic>
      <xdr:nvPicPr>
        <xdr:cNvPr id="12" name="صورة 1" descr=" ">
          <a:extLst>
            <a:ext uri="{FF2B5EF4-FFF2-40B4-BE49-F238E27FC236}">
              <a16:creationId xmlns:a16="http://schemas.microsoft.com/office/drawing/2014/main" id="{00000000-0008-0000-0900-00000C000000}"/>
            </a:ext>
          </a:extLst>
        </xdr:cNvPr>
        <xdr:cNvPicPr/>
      </xdr:nvPicPr>
      <xdr:blipFill>
        <a:blip xmlns:r="http://schemas.openxmlformats.org/officeDocument/2006/relationships" r:embed="rId2"/>
        <a:srcRect t="-7064"/>
        <a:stretch>
          <a:fillRect/>
        </a:stretch>
      </xdr:blipFill>
      <xdr:spPr>
        <a:xfrm>
          <a:off x="7761605" y="222250"/>
          <a:ext cx="1163955" cy="989330"/>
        </a:xfrm>
        <a:prstGeom prst="rect">
          <a:avLst/>
        </a:prstGeom>
        <a:noFill/>
        <a:ln w="9525" cap="flat" cmpd="sng">
          <a:noFill/>
          <a:prstDash val="solid"/>
          <a:miter/>
        </a:ln>
        <a:effectLst/>
      </xdr:spPr>
    </xdr:pic>
    <xdr:clientData/>
  </xdr:twoCellAnchor>
  <xdr:twoCellAnchor editAs="oneCell">
    <xdr:from>
      <xdr:col>0</xdr:col>
      <xdr:colOff>160020</xdr:colOff>
      <xdr:row>0</xdr:row>
      <xdr:rowOff>7620</xdr:rowOff>
    </xdr:from>
    <xdr:to>
      <xdr:col>1</xdr:col>
      <xdr:colOff>739986</xdr:colOff>
      <xdr:row>0</xdr:row>
      <xdr:rowOff>1196340</xdr:rowOff>
    </xdr:to>
    <xdr:pic>
      <xdr:nvPicPr>
        <xdr:cNvPr id="13" name="Picture 77" descr="A logo for a company&#10;&#10;Description automatically generated">
          <a:extLst>
            <a:ext uri="{FF2B5EF4-FFF2-40B4-BE49-F238E27FC236}">
              <a16:creationId xmlns:a16="http://schemas.microsoft.com/office/drawing/2014/main" id="{00000000-0008-0000-09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562" b="8354"/>
        <a:stretch>
          <a:fillRect/>
        </a:stretch>
      </xdr:blipFill>
      <xdr:spPr>
        <a:xfrm>
          <a:off x="160020" y="7620"/>
          <a:ext cx="1207135" cy="118872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373380</xdr:colOff>
      <xdr:row>0</xdr:row>
      <xdr:rowOff>93582</xdr:rowOff>
    </xdr:from>
    <xdr:to>
      <xdr:col>6</xdr:col>
      <xdr:colOff>0</xdr:colOff>
      <xdr:row>0</xdr:row>
      <xdr:rowOff>1242060</xdr:rowOff>
    </xdr:to>
    <xdr:pic>
      <xdr:nvPicPr>
        <xdr:cNvPr id="5" name="Picture 9">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8670" y="93345"/>
          <a:ext cx="1943735" cy="1148715"/>
        </a:xfrm>
        <a:prstGeom prst="rect">
          <a:avLst/>
        </a:prstGeom>
      </xdr:spPr>
    </xdr:pic>
    <xdr:clientData/>
  </xdr:twoCellAnchor>
  <xdr:twoCellAnchor>
    <xdr:from>
      <xdr:col>1</xdr:col>
      <xdr:colOff>1609187</xdr:colOff>
      <xdr:row>0</xdr:row>
      <xdr:rowOff>89096</xdr:rowOff>
    </xdr:from>
    <xdr:to>
      <xdr:col>3</xdr:col>
      <xdr:colOff>1106267</xdr:colOff>
      <xdr:row>1</xdr:row>
      <xdr:rowOff>143579</xdr:rowOff>
    </xdr:to>
    <xdr:sp macro="" textlink="">
      <xdr:nvSpPr>
        <xdr:cNvPr id="6" name="TextBox 10">
          <a:extLst>
            <a:ext uri="{FF2B5EF4-FFF2-40B4-BE49-F238E27FC236}">
              <a16:creationId xmlns:a16="http://schemas.microsoft.com/office/drawing/2014/main" id="{00000000-0008-0000-0A00-000006000000}"/>
            </a:ext>
          </a:extLst>
        </xdr:cNvPr>
        <xdr:cNvSpPr txBox="1"/>
      </xdr:nvSpPr>
      <xdr:spPr>
        <a:xfrm>
          <a:off x="2036445" y="88900"/>
          <a:ext cx="7653655" cy="13963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en-US" sz="1200" b="1">
              <a:sym typeface="+mn-ea"/>
            </a:rPr>
            <a:t>Construction and Rehabilitation Works of Classrooms and Toilets in the Targeted Schools within Four  Districts of </a:t>
          </a:r>
          <a:r>
            <a:rPr lang="en-US" sz="1200" b="1">
              <a:effectLst/>
              <a:sym typeface="+mn-ea"/>
            </a:rPr>
            <a:t>Al Dhale'e </a:t>
          </a:r>
          <a:r>
            <a:rPr lang="en-US" sz="1200" b="1">
              <a:sym typeface="+mn-ea"/>
            </a:rPr>
            <a:t> Governorat</a:t>
          </a:r>
          <a:r>
            <a:rPr lang="ar-SA" altLang="en-US" sz="1200" b="1">
              <a:sym typeface="+mn-ea"/>
            </a:rPr>
            <a:t>  </a:t>
          </a:r>
        </a:p>
        <a:p>
          <a:pPr algn="ctr" rtl="1"/>
          <a:r>
            <a:rPr lang="ar-SA" altLang="en-US" sz="1200" b="1">
              <a:sym typeface="+mn-ea"/>
            </a:rPr>
            <a:t>                   بناء واعادة تأهيل فصول دراسية وحمامات </a:t>
          </a:r>
          <a:endParaRPr lang="en-US" sz="1600"/>
        </a:p>
        <a:p>
          <a:pPr algn="ctr" rtl="1"/>
          <a:r>
            <a:rPr lang="en-US" sz="1600">
              <a:sym typeface="+mn-ea"/>
            </a:rPr>
            <a:t> </a:t>
          </a:r>
          <a:r>
            <a:rPr lang="ar-SA" altLang="en-US" sz="1600">
              <a:sym typeface="+mn-ea"/>
            </a:rPr>
            <a:t>مديريات :الضالع - قعطبة - الحصين - جحاف محافظة الضالع.                رقم المناقصة :04 - 2025</a:t>
          </a:r>
          <a:endParaRPr lang="ar-SA" altLang="en-US" sz="1600" b="1">
            <a:solidFill>
              <a:srgbClr val="FF3399"/>
            </a:solidFill>
          </a:endParaRPr>
        </a:p>
        <a:p>
          <a:pPr algn="ctr" rtl="1"/>
          <a:endParaRPr lang="en-US" sz="2000" b="1">
            <a:solidFill>
              <a:srgbClr val="FF3399"/>
            </a:solidFill>
          </a:endParaRPr>
        </a:p>
      </xdr:txBody>
    </xdr:sp>
    <xdr:clientData/>
  </xdr:twoCellAnchor>
  <xdr:twoCellAnchor>
    <xdr:from>
      <xdr:col>4</xdr:col>
      <xdr:colOff>6251</xdr:colOff>
      <xdr:row>0</xdr:row>
      <xdr:rowOff>48846</xdr:rowOff>
    </xdr:from>
    <xdr:to>
      <xdr:col>4</xdr:col>
      <xdr:colOff>1907930</xdr:colOff>
      <xdr:row>0</xdr:row>
      <xdr:rowOff>1260426</xdr:rowOff>
    </xdr:to>
    <xdr:pic>
      <xdr:nvPicPr>
        <xdr:cNvPr id="7" name="صورة 1" descr=" ">
          <a:extLst>
            <a:ext uri="{FF2B5EF4-FFF2-40B4-BE49-F238E27FC236}">
              <a16:creationId xmlns:a16="http://schemas.microsoft.com/office/drawing/2014/main" id="{00000000-0008-0000-0A00-000007000000}"/>
            </a:ext>
          </a:extLst>
        </xdr:cNvPr>
        <xdr:cNvPicPr/>
      </xdr:nvPicPr>
      <xdr:blipFill>
        <a:blip xmlns:r="http://schemas.openxmlformats.org/officeDocument/2006/relationships" r:embed="rId2"/>
        <a:srcRect t="-7064"/>
        <a:stretch>
          <a:fillRect/>
        </a:stretch>
      </xdr:blipFill>
      <xdr:spPr>
        <a:xfrm>
          <a:off x="9939655" y="48260"/>
          <a:ext cx="1901825" cy="1211580"/>
        </a:xfrm>
        <a:prstGeom prst="rect">
          <a:avLst/>
        </a:prstGeom>
        <a:noFill/>
        <a:ln w="9525" cap="flat" cmpd="sng">
          <a:noFill/>
          <a:prstDash val="solid"/>
          <a:miter/>
        </a:ln>
        <a:effectLst/>
      </xdr:spPr>
    </xdr:pic>
    <xdr:clientData/>
  </xdr:twoCellAnchor>
  <xdr:twoCellAnchor editAs="oneCell">
    <xdr:from>
      <xdr:col>0</xdr:col>
      <xdr:colOff>423790</xdr:colOff>
      <xdr:row>0</xdr:row>
      <xdr:rowOff>0</xdr:rowOff>
    </xdr:from>
    <xdr:to>
      <xdr:col>1</xdr:col>
      <xdr:colOff>1193410</xdr:colOff>
      <xdr:row>0</xdr:row>
      <xdr:rowOff>1188720</xdr:rowOff>
    </xdr:to>
    <xdr:pic>
      <xdr:nvPicPr>
        <xdr:cNvPr id="8" name="Picture 77" descr="A logo for a company&#10;&#10;Description automatically generated">
          <a:extLst>
            <a:ext uri="{FF2B5EF4-FFF2-40B4-BE49-F238E27FC236}">
              <a16:creationId xmlns:a16="http://schemas.microsoft.com/office/drawing/2014/main" id="{00000000-0008-0000-0A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562" b="8354"/>
        <a:stretch>
          <a:fillRect/>
        </a:stretch>
      </xdr:blipFill>
      <xdr:spPr>
        <a:xfrm>
          <a:off x="423545" y="0"/>
          <a:ext cx="1196975" cy="118872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1214120</xdr:colOff>
      <xdr:row>0</xdr:row>
      <xdr:rowOff>152849</xdr:rowOff>
    </xdr:from>
    <xdr:to>
      <xdr:col>5</xdr:col>
      <xdr:colOff>1298787</xdr:colOff>
      <xdr:row>0</xdr:row>
      <xdr:rowOff>1194647</xdr:rowOff>
    </xdr:to>
    <xdr:pic>
      <xdr:nvPicPr>
        <xdr:cNvPr id="2" name="Picture 9">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74965" y="152400"/>
          <a:ext cx="1578610" cy="1042035"/>
        </a:xfrm>
        <a:prstGeom prst="rect">
          <a:avLst/>
        </a:prstGeom>
      </xdr:spPr>
    </xdr:pic>
    <xdr:clientData/>
  </xdr:twoCellAnchor>
  <xdr:twoCellAnchor>
    <xdr:from>
      <xdr:col>1</xdr:col>
      <xdr:colOff>1264191</xdr:colOff>
      <xdr:row>0</xdr:row>
      <xdr:rowOff>0</xdr:rowOff>
    </xdr:from>
    <xdr:to>
      <xdr:col>3</xdr:col>
      <xdr:colOff>274320</xdr:colOff>
      <xdr:row>1</xdr:row>
      <xdr:rowOff>54483</xdr:rowOff>
    </xdr:to>
    <xdr:sp macro="" textlink="">
      <xdr:nvSpPr>
        <xdr:cNvPr id="3" name="TextBox 10">
          <a:extLst>
            <a:ext uri="{FF2B5EF4-FFF2-40B4-BE49-F238E27FC236}">
              <a16:creationId xmlns:a16="http://schemas.microsoft.com/office/drawing/2014/main" id="{00000000-0008-0000-0B00-000003000000}"/>
            </a:ext>
          </a:extLst>
        </xdr:cNvPr>
        <xdr:cNvSpPr txBox="1"/>
      </xdr:nvSpPr>
      <xdr:spPr>
        <a:xfrm>
          <a:off x="1674495" y="0"/>
          <a:ext cx="4632960" cy="1319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en-US" sz="1200" b="1">
              <a:sym typeface="+mn-ea"/>
            </a:rPr>
            <a:t>Construction and Rehabilitation Works of Classrooms and Toilets in the Targeted Schools within Four  Districts of </a:t>
          </a:r>
          <a:r>
            <a:rPr lang="en-US" sz="1200" b="1">
              <a:effectLst/>
              <a:sym typeface="+mn-ea"/>
            </a:rPr>
            <a:t>Al Dhale'e </a:t>
          </a:r>
          <a:r>
            <a:rPr lang="en-US" sz="1200" b="1">
              <a:sym typeface="+mn-ea"/>
            </a:rPr>
            <a:t> Governorat</a:t>
          </a:r>
          <a:r>
            <a:rPr lang="ar-SA" altLang="en-US" sz="1200" b="1">
              <a:sym typeface="+mn-ea"/>
            </a:rPr>
            <a:t>                     بناء واعادة تأهيل فصول دراسية وحمامات </a:t>
          </a:r>
          <a:endParaRPr lang="en-US" sz="1600"/>
        </a:p>
        <a:p>
          <a:pPr algn="ctr" rtl="1"/>
          <a:r>
            <a:rPr lang="en-US" sz="1600">
              <a:sym typeface="+mn-ea"/>
            </a:rPr>
            <a:t> </a:t>
          </a:r>
          <a:r>
            <a:rPr lang="ar-SA" altLang="en-US" sz="1600">
              <a:sym typeface="+mn-ea"/>
            </a:rPr>
            <a:t>مديريات :الضالع - قعطبة - الحصين - جحاف محافظة الضالع.                رقم المناقصة :04 - 2025</a:t>
          </a:r>
          <a:endParaRPr lang="ar-SA" altLang="en-US" sz="1600" b="1">
            <a:solidFill>
              <a:srgbClr val="FF3399"/>
            </a:solidFill>
          </a:endParaRPr>
        </a:p>
        <a:p>
          <a:pPr algn="ctr" rtl="1"/>
          <a:endParaRPr lang="en-US" sz="1600" b="1">
            <a:solidFill>
              <a:srgbClr val="FF3399"/>
            </a:solidFill>
          </a:endParaRPr>
        </a:p>
      </xdr:txBody>
    </xdr:sp>
    <xdr:clientData/>
  </xdr:twoCellAnchor>
  <xdr:twoCellAnchor>
    <xdr:from>
      <xdr:col>3</xdr:col>
      <xdr:colOff>319616</xdr:colOff>
      <xdr:row>0</xdr:row>
      <xdr:rowOff>0</xdr:rowOff>
    </xdr:from>
    <xdr:to>
      <xdr:col>4</xdr:col>
      <xdr:colOff>677756</xdr:colOff>
      <xdr:row>0</xdr:row>
      <xdr:rowOff>1211580</xdr:rowOff>
    </xdr:to>
    <xdr:pic>
      <xdr:nvPicPr>
        <xdr:cNvPr id="4" name="صورة 1" descr=" ">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2"/>
        <a:srcRect t="-7064"/>
        <a:stretch>
          <a:fillRect/>
        </a:stretch>
      </xdr:blipFill>
      <xdr:spPr>
        <a:xfrm>
          <a:off x="6352540" y="0"/>
          <a:ext cx="1085850" cy="1211580"/>
        </a:xfrm>
        <a:prstGeom prst="rect">
          <a:avLst/>
        </a:prstGeom>
        <a:noFill/>
        <a:ln w="9525" cap="flat" cmpd="sng">
          <a:noFill/>
          <a:prstDash val="solid"/>
          <a:miter/>
        </a:ln>
        <a:effectLst/>
      </xdr:spPr>
    </xdr:pic>
    <xdr:clientData/>
  </xdr:twoCellAnchor>
  <xdr:twoCellAnchor editAs="oneCell">
    <xdr:from>
      <xdr:col>0</xdr:col>
      <xdr:colOff>327660</xdr:colOff>
      <xdr:row>0</xdr:row>
      <xdr:rowOff>15240</xdr:rowOff>
    </xdr:from>
    <xdr:to>
      <xdr:col>1</xdr:col>
      <xdr:colOff>899160</xdr:colOff>
      <xdr:row>0</xdr:row>
      <xdr:rowOff>982980</xdr:rowOff>
    </xdr:to>
    <xdr:pic>
      <xdr:nvPicPr>
        <xdr:cNvPr id="5" name="Picture 77" descr="A logo for a company&#10;&#10;Description automatically generated">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562" b="8354"/>
        <a:stretch>
          <a:fillRect/>
        </a:stretch>
      </xdr:blipFill>
      <xdr:spPr>
        <a:xfrm>
          <a:off x="327660" y="15240"/>
          <a:ext cx="982345" cy="96774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790786</xdr:colOff>
      <xdr:row>0</xdr:row>
      <xdr:rowOff>84668</xdr:rowOff>
    </xdr:from>
    <xdr:to>
      <xdr:col>4</xdr:col>
      <xdr:colOff>1381144</xdr:colOff>
      <xdr:row>0</xdr:row>
      <xdr:rowOff>1280584</xdr:rowOff>
    </xdr:to>
    <xdr:pic>
      <xdr:nvPicPr>
        <xdr:cNvPr id="2" name="Picture 9">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6060" y="84455"/>
          <a:ext cx="1445895" cy="1195705"/>
        </a:xfrm>
        <a:prstGeom prst="rect">
          <a:avLst/>
        </a:prstGeom>
      </xdr:spPr>
    </xdr:pic>
    <xdr:clientData/>
  </xdr:twoCellAnchor>
  <xdr:twoCellAnchor>
    <xdr:from>
      <xdr:col>1</xdr:col>
      <xdr:colOff>1354666</xdr:colOff>
      <xdr:row>0</xdr:row>
      <xdr:rowOff>137584</xdr:rowOff>
    </xdr:from>
    <xdr:to>
      <xdr:col>3</xdr:col>
      <xdr:colOff>645584</xdr:colOff>
      <xdr:row>1</xdr:row>
      <xdr:rowOff>169333</xdr:rowOff>
    </xdr:to>
    <xdr:sp macro="" textlink="">
      <xdr:nvSpPr>
        <xdr:cNvPr id="3" name="TextBox 10">
          <a:extLst>
            <a:ext uri="{FF2B5EF4-FFF2-40B4-BE49-F238E27FC236}">
              <a16:creationId xmlns:a16="http://schemas.microsoft.com/office/drawing/2014/main" id="{00000000-0008-0000-0C00-000003000000}"/>
            </a:ext>
          </a:extLst>
        </xdr:cNvPr>
        <xdr:cNvSpPr txBox="1"/>
      </xdr:nvSpPr>
      <xdr:spPr>
        <a:xfrm>
          <a:off x="1765300" y="137160"/>
          <a:ext cx="5935345" cy="1454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en-US" sz="1200" b="1">
              <a:sym typeface="+mn-ea"/>
            </a:rPr>
            <a:t>Construction and Rehabilitation Works of Classrooms and Toilets in the Targeted Schools within Four  Districts of </a:t>
          </a:r>
          <a:r>
            <a:rPr lang="en-US" sz="1200" b="1">
              <a:effectLst/>
              <a:sym typeface="+mn-ea"/>
            </a:rPr>
            <a:t>Al Dhale'e </a:t>
          </a:r>
          <a:r>
            <a:rPr lang="en-US" sz="1200" b="1">
              <a:sym typeface="+mn-ea"/>
            </a:rPr>
            <a:t> Governorat</a:t>
          </a:r>
          <a:r>
            <a:rPr lang="ar-SA" altLang="en-US" sz="1200" b="1">
              <a:sym typeface="+mn-ea"/>
            </a:rPr>
            <a:t>    </a:t>
          </a:r>
        </a:p>
        <a:p>
          <a:pPr algn="ctr" rtl="1"/>
          <a:r>
            <a:rPr lang="ar-SA" altLang="en-US" sz="1200" b="1">
              <a:sym typeface="+mn-ea"/>
            </a:rPr>
            <a:t>                 بناء واعادة تأهيل فصول دراسية وحمامات </a:t>
          </a:r>
          <a:endParaRPr lang="en-US" sz="1600"/>
        </a:p>
        <a:p>
          <a:pPr algn="ctr" rtl="1"/>
          <a:r>
            <a:rPr lang="en-US" sz="1600">
              <a:sym typeface="+mn-ea"/>
            </a:rPr>
            <a:t> </a:t>
          </a:r>
          <a:r>
            <a:rPr lang="ar-SA" altLang="en-US" sz="1600">
              <a:sym typeface="+mn-ea"/>
            </a:rPr>
            <a:t>مديريات :الضالع - قعطبة - الحصين - جحاف محافظة الضالع.                رقم المناقصة :04 - 2025</a:t>
          </a:r>
          <a:endParaRPr lang="ar-SA" altLang="en-US" sz="1600" b="1">
            <a:solidFill>
              <a:srgbClr val="FF3399"/>
            </a:solidFill>
          </a:endParaRPr>
        </a:p>
        <a:p>
          <a:pPr algn="ctr" rtl="1"/>
          <a:endParaRPr lang="en-US" sz="1800" b="1"/>
        </a:p>
      </xdr:txBody>
    </xdr:sp>
    <xdr:clientData/>
  </xdr:twoCellAnchor>
  <xdr:twoCellAnchor>
    <xdr:from>
      <xdr:col>4</xdr:col>
      <xdr:colOff>1629834</xdr:colOff>
      <xdr:row>0</xdr:row>
      <xdr:rowOff>0</xdr:rowOff>
    </xdr:from>
    <xdr:to>
      <xdr:col>5</xdr:col>
      <xdr:colOff>1185333</xdr:colOff>
      <xdr:row>1</xdr:row>
      <xdr:rowOff>10584</xdr:rowOff>
    </xdr:to>
    <xdr:pic>
      <xdr:nvPicPr>
        <xdr:cNvPr id="4" name="صورة 1" descr=" ">
          <a:extLst>
            <a:ext uri="{FF2B5EF4-FFF2-40B4-BE49-F238E27FC236}">
              <a16:creationId xmlns:a16="http://schemas.microsoft.com/office/drawing/2014/main" id="{00000000-0008-0000-0C00-000004000000}"/>
            </a:ext>
          </a:extLst>
        </xdr:cNvPr>
        <xdr:cNvPicPr/>
      </xdr:nvPicPr>
      <xdr:blipFill>
        <a:blip xmlns:r="http://schemas.openxmlformats.org/officeDocument/2006/relationships" r:embed="rId2"/>
        <a:srcRect t="-7064"/>
        <a:stretch>
          <a:fillRect/>
        </a:stretch>
      </xdr:blipFill>
      <xdr:spPr>
        <a:xfrm>
          <a:off x="9450070" y="0"/>
          <a:ext cx="1184910" cy="1432560"/>
        </a:xfrm>
        <a:prstGeom prst="rect">
          <a:avLst/>
        </a:prstGeom>
        <a:noFill/>
        <a:ln w="9525" cap="flat" cmpd="sng">
          <a:noFill/>
          <a:prstDash val="solid"/>
          <a:miter/>
        </a:ln>
        <a:effectLst/>
      </xdr:spPr>
    </xdr:pic>
    <xdr:clientData/>
  </xdr:twoCellAnchor>
  <xdr:twoCellAnchor editAs="oneCell">
    <xdr:from>
      <xdr:col>0</xdr:col>
      <xdr:colOff>84666</xdr:colOff>
      <xdr:row>0</xdr:row>
      <xdr:rowOff>142239</xdr:rowOff>
    </xdr:from>
    <xdr:to>
      <xdr:col>1</xdr:col>
      <xdr:colOff>1121833</xdr:colOff>
      <xdr:row>0</xdr:row>
      <xdr:rowOff>1195916</xdr:rowOff>
    </xdr:to>
    <xdr:pic>
      <xdr:nvPicPr>
        <xdr:cNvPr id="5" name="Picture 77" descr="A logo for a company&#10;&#10;Description automatically generated">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562" b="8354"/>
        <a:stretch>
          <a:fillRect/>
        </a:stretch>
      </xdr:blipFill>
      <xdr:spPr>
        <a:xfrm>
          <a:off x="84455" y="141605"/>
          <a:ext cx="1447800" cy="1054100"/>
        </a:xfrm>
        <a:prstGeom prst="rect">
          <a:avLst/>
        </a:prstGeom>
      </xdr:spPr>
    </xdr:pic>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4"/>
  <sheetViews>
    <sheetView zoomScale="60" zoomScaleNormal="60" workbookViewId="0">
      <selection activeCell="J8" sqref="J8"/>
    </sheetView>
  </sheetViews>
  <sheetFormatPr defaultColWidth="9" defaultRowHeight="14.5"/>
  <cols>
    <col min="1" max="1" width="6.6328125" customWidth="1"/>
    <col min="2" max="2" width="73.1796875" customWidth="1"/>
    <col min="3" max="3" width="31.6328125" customWidth="1"/>
    <col min="4" max="4" width="37.1796875" customWidth="1"/>
    <col min="5" max="5" width="18.81640625" customWidth="1"/>
    <col min="6" max="6" width="34.453125" customWidth="1"/>
    <col min="7" max="7" width="21.81640625" customWidth="1"/>
    <col min="8" max="9" width="8.81640625" customWidth="1"/>
    <col min="13" max="13" width="16.6328125" customWidth="1"/>
    <col min="14" max="14" width="21.453125" customWidth="1"/>
    <col min="15" max="15" width="18.81640625" customWidth="1"/>
    <col min="16" max="16" width="9" hidden="1" customWidth="1"/>
    <col min="17" max="17" width="57.08984375" customWidth="1"/>
  </cols>
  <sheetData>
    <row r="1" spans="1:18" s="1" customFormat="1" ht="90" customHeight="1" thickBot="1">
      <c r="A1" s="205"/>
      <c r="B1" s="206"/>
      <c r="C1" s="206"/>
      <c r="D1" s="206"/>
      <c r="E1" s="206"/>
      <c r="F1" s="207"/>
    </row>
    <row r="2" spans="1:18" ht="28.75" customHeight="1" thickBot="1">
      <c r="A2" s="106" t="s">
        <v>0</v>
      </c>
      <c r="B2" s="107" t="s">
        <v>1</v>
      </c>
      <c r="C2" s="107" t="s">
        <v>2</v>
      </c>
      <c r="D2" s="107" t="s">
        <v>3</v>
      </c>
      <c r="E2" s="107" t="s">
        <v>4</v>
      </c>
      <c r="F2" s="107" t="s">
        <v>5</v>
      </c>
      <c r="G2" s="107" t="s">
        <v>6</v>
      </c>
      <c r="N2" s="134" t="s">
        <v>3</v>
      </c>
      <c r="O2" s="134" t="s">
        <v>2</v>
      </c>
      <c r="P2" s="135"/>
      <c r="Q2" s="134" t="s">
        <v>1</v>
      </c>
      <c r="R2" s="134" t="s">
        <v>0</v>
      </c>
    </row>
    <row r="3" spans="1:18" ht="23.5">
      <c r="A3" s="108">
        <v>1</v>
      </c>
      <c r="B3" s="109" t="s">
        <v>7</v>
      </c>
      <c r="C3" s="110">
        <v>3</v>
      </c>
      <c r="D3" s="110">
        <v>11</v>
      </c>
      <c r="E3" s="111">
        <f>'لكمة صلاح '!F45</f>
        <v>0</v>
      </c>
      <c r="F3" s="111">
        <f>'لكمة صلاح '!F12+'لكمة صلاح '!F20+'لكمة صلاح '!F33+'لكمة صلاح '!F37</f>
        <v>0</v>
      </c>
      <c r="G3" s="112">
        <f>SUM(E3:F3)</f>
        <v>0</v>
      </c>
      <c r="N3" s="114">
        <v>11</v>
      </c>
      <c r="O3" s="114">
        <v>3</v>
      </c>
      <c r="P3" s="135"/>
      <c r="Q3" s="113" t="s">
        <v>7</v>
      </c>
      <c r="R3" s="108">
        <v>1</v>
      </c>
    </row>
    <row r="4" spans="1:18" ht="23.5">
      <c r="A4" s="108">
        <v>2</v>
      </c>
      <c r="B4" s="113" t="s">
        <v>8</v>
      </c>
      <c r="C4" s="114">
        <v>6</v>
      </c>
      <c r="D4" s="114">
        <v>8</v>
      </c>
      <c r="E4" s="115">
        <f>'الجبهه مريس'!F42</f>
        <v>0</v>
      </c>
      <c r="F4" s="116">
        <f>'الجبهه مريس'!F26+'الجبهه مريس'!F13</f>
        <v>0</v>
      </c>
      <c r="G4" s="112">
        <f t="shared" ref="G4:G14" si="0">SUM(E4:F4)</f>
        <v>0</v>
      </c>
      <c r="N4" s="114">
        <v>8</v>
      </c>
      <c r="O4" s="114">
        <v>6</v>
      </c>
      <c r="P4" s="135"/>
      <c r="Q4" s="113" t="s">
        <v>8</v>
      </c>
      <c r="R4" s="108">
        <v>2</v>
      </c>
    </row>
    <row r="5" spans="1:18" ht="23.5">
      <c r="A5" s="108">
        <v>3</v>
      </c>
      <c r="B5" s="113" t="s">
        <v>9</v>
      </c>
      <c r="C5" s="114">
        <v>0</v>
      </c>
      <c r="D5" s="114">
        <v>5</v>
      </c>
      <c r="E5" s="115">
        <v>0</v>
      </c>
      <c r="F5" s="116">
        <f>شكع!F18</f>
        <v>0</v>
      </c>
      <c r="G5" s="112">
        <f t="shared" si="0"/>
        <v>0</v>
      </c>
      <c r="N5" s="114">
        <v>5</v>
      </c>
      <c r="O5" s="114">
        <v>0</v>
      </c>
      <c r="P5" s="135"/>
      <c r="Q5" s="113" t="s">
        <v>9</v>
      </c>
      <c r="R5" s="108">
        <v>3</v>
      </c>
    </row>
    <row r="6" spans="1:18" ht="23.5">
      <c r="A6" s="108">
        <v>4</v>
      </c>
      <c r="B6" s="113" t="s">
        <v>10</v>
      </c>
      <c r="C6" s="114">
        <v>6</v>
      </c>
      <c r="D6" s="117">
        <v>0</v>
      </c>
      <c r="E6" s="115">
        <f>'شهداء سناح'!F17</f>
        <v>0</v>
      </c>
      <c r="F6" s="116">
        <v>0</v>
      </c>
      <c r="G6" s="112">
        <f t="shared" si="0"/>
        <v>0</v>
      </c>
      <c r="N6" s="114">
        <v>0</v>
      </c>
      <c r="O6" s="114">
        <v>6</v>
      </c>
      <c r="P6" s="135"/>
      <c r="Q6" s="113" t="s">
        <v>10</v>
      </c>
      <c r="R6" s="108">
        <v>4</v>
      </c>
    </row>
    <row r="7" spans="1:18" ht="23.5">
      <c r="A7" s="108">
        <v>5</v>
      </c>
      <c r="B7" s="118" t="s">
        <v>11</v>
      </c>
      <c r="C7" s="114">
        <v>6</v>
      </c>
      <c r="D7" s="114">
        <v>8</v>
      </c>
      <c r="E7" s="115">
        <f>الحذاءة!F30</f>
        <v>0</v>
      </c>
      <c r="F7" s="116">
        <f>الحذاءة!F19+الحذاءة!F13</f>
        <v>0</v>
      </c>
      <c r="G7" s="112">
        <f t="shared" si="0"/>
        <v>0</v>
      </c>
      <c r="N7" s="114">
        <v>8</v>
      </c>
      <c r="O7" s="114">
        <v>6</v>
      </c>
      <c r="P7" s="135"/>
      <c r="Q7" s="118" t="s">
        <v>11</v>
      </c>
      <c r="R7" s="108">
        <v>5</v>
      </c>
    </row>
    <row r="8" spans="1:18" ht="23.5">
      <c r="A8" s="108">
        <v>6</v>
      </c>
      <c r="B8" s="118" t="s">
        <v>12</v>
      </c>
      <c r="C8" s="114">
        <v>4</v>
      </c>
      <c r="D8" s="114">
        <v>5</v>
      </c>
      <c r="E8" s="115"/>
      <c r="F8" s="116">
        <f>الحلجوم!F13</f>
        <v>0</v>
      </c>
      <c r="G8" s="112">
        <f t="shared" si="0"/>
        <v>0</v>
      </c>
      <c r="N8" s="114">
        <v>5</v>
      </c>
      <c r="O8" s="114">
        <v>4</v>
      </c>
      <c r="P8" s="135"/>
      <c r="Q8" s="118" t="s">
        <v>12</v>
      </c>
      <c r="R8" s="108">
        <v>6</v>
      </c>
    </row>
    <row r="9" spans="1:18" ht="23.5">
      <c r="A9" s="108">
        <v>7</v>
      </c>
      <c r="B9" s="113" t="s">
        <v>13</v>
      </c>
      <c r="C9" s="114">
        <v>4</v>
      </c>
      <c r="D9" s="114">
        <v>6</v>
      </c>
      <c r="E9" s="115">
        <f>'الحاج ناصر'!F31</f>
        <v>0</v>
      </c>
      <c r="F9" s="115">
        <f>'الحاج ناصر'!F18</f>
        <v>0</v>
      </c>
      <c r="G9" s="112">
        <f t="shared" si="0"/>
        <v>0</v>
      </c>
      <c r="N9" s="114">
        <v>6</v>
      </c>
      <c r="O9" s="114">
        <v>4</v>
      </c>
      <c r="P9" s="135"/>
      <c r="Q9" s="113" t="s">
        <v>13</v>
      </c>
      <c r="R9" s="108">
        <v>7</v>
      </c>
    </row>
    <row r="10" spans="1:18" ht="23.5">
      <c r="A10" s="108">
        <v>8</v>
      </c>
      <c r="B10" s="113" t="s">
        <v>14</v>
      </c>
      <c r="C10" s="114">
        <v>4</v>
      </c>
      <c r="D10" s="114">
        <v>5</v>
      </c>
      <c r="E10" s="115">
        <f>قراوه!F36</f>
        <v>0</v>
      </c>
      <c r="F10" s="115">
        <f>قراوه!F23</f>
        <v>0</v>
      </c>
      <c r="G10" s="112">
        <f t="shared" si="0"/>
        <v>0</v>
      </c>
      <c r="N10" s="114">
        <v>5</v>
      </c>
      <c r="O10" s="114">
        <v>4</v>
      </c>
      <c r="P10" s="135"/>
      <c r="Q10" s="113" t="s">
        <v>14</v>
      </c>
      <c r="R10" s="108">
        <v>8</v>
      </c>
    </row>
    <row r="11" spans="1:18" ht="23.5">
      <c r="A11" s="108">
        <v>9</v>
      </c>
      <c r="B11" s="113" t="s">
        <v>15</v>
      </c>
      <c r="C11" s="114">
        <v>7</v>
      </c>
      <c r="D11" s="114">
        <v>0</v>
      </c>
      <c r="E11" s="115">
        <f>عائشة!F15</f>
        <v>0</v>
      </c>
      <c r="F11" s="115">
        <v>0</v>
      </c>
      <c r="G11" s="112">
        <f t="shared" si="0"/>
        <v>0</v>
      </c>
      <c r="N11" s="114">
        <v>0</v>
      </c>
      <c r="O11" s="114">
        <v>7</v>
      </c>
      <c r="P11" s="135"/>
      <c r="Q11" s="113" t="s">
        <v>15</v>
      </c>
      <c r="R11" s="108">
        <v>9</v>
      </c>
    </row>
    <row r="12" spans="1:18" ht="23.5">
      <c r="A12" s="108">
        <v>10</v>
      </c>
      <c r="B12" s="118" t="s">
        <v>16</v>
      </c>
      <c r="C12" s="119">
        <v>2</v>
      </c>
      <c r="D12" s="119">
        <v>3</v>
      </c>
      <c r="E12" s="116">
        <f>شران!F39</f>
        <v>0</v>
      </c>
      <c r="F12" s="116">
        <f>شران!F7</f>
        <v>0</v>
      </c>
      <c r="G12" s="112">
        <f t="shared" si="0"/>
        <v>0</v>
      </c>
      <c r="N12" s="119">
        <v>3</v>
      </c>
      <c r="O12" s="119">
        <v>2</v>
      </c>
      <c r="P12" s="135"/>
      <c r="Q12" s="118" t="s">
        <v>16</v>
      </c>
      <c r="R12" s="108">
        <v>10</v>
      </c>
    </row>
    <row r="13" spans="1:18" ht="23.5">
      <c r="A13" s="108">
        <v>11</v>
      </c>
      <c r="B13" s="118" t="s">
        <v>17</v>
      </c>
      <c r="C13" s="119">
        <v>6</v>
      </c>
      <c r="D13" s="119">
        <v>0</v>
      </c>
      <c r="E13" s="116">
        <f>'22 مايو جحاف '!F21</f>
        <v>0</v>
      </c>
      <c r="F13" s="116">
        <v>0</v>
      </c>
      <c r="G13" s="112">
        <f t="shared" si="0"/>
        <v>0</v>
      </c>
      <c r="N13" s="119">
        <v>0</v>
      </c>
      <c r="O13" s="119">
        <v>6</v>
      </c>
      <c r="P13" s="135"/>
      <c r="Q13" s="118" t="s">
        <v>17</v>
      </c>
      <c r="R13" s="108">
        <v>11</v>
      </c>
    </row>
    <row r="14" spans="1:18" ht="23.5">
      <c r="A14" s="108">
        <v>12</v>
      </c>
      <c r="B14" s="120" t="s">
        <v>18</v>
      </c>
      <c r="C14" s="114">
        <v>1</v>
      </c>
      <c r="D14" s="114">
        <v>2</v>
      </c>
      <c r="E14" s="115">
        <f>'الوبح بناء'!F60</f>
        <v>0</v>
      </c>
      <c r="F14" s="115">
        <f>'الوبح بناء'!F35</f>
        <v>0</v>
      </c>
      <c r="G14" s="112">
        <f t="shared" si="0"/>
        <v>0</v>
      </c>
      <c r="N14" s="114">
        <v>2</v>
      </c>
      <c r="O14" s="114">
        <v>1</v>
      </c>
      <c r="P14" s="135"/>
      <c r="Q14" s="113" t="s">
        <v>18</v>
      </c>
      <c r="R14" s="108">
        <v>12</v>
      </c>
    </row>
    <row r="15" spans="1:18" ht="28.75" customHeight="1" thickBot="1">
      <c r="A15" s="202" t="s">
        <v>6</v>
      </c>
      <c r="B15" s="203"/>
      <c r="C15" s="121">
        <f>SUM(C3:C14)</f>
        <v>49</v>
      </c>
      <c r="D15" s="121">
        <f>SUM(D3:D14)</f>
        <v>53</v>
      </c>
      <c r="E15" s="122">
        <f>SUM(E3:E14)</f>
        <v>0</v>
      </c>
      <c r="F15" s="122">
        <f>SUM(F3:F14)</f>
        <v>0</v>
      </c>
      <c r="G15" s="122">
        <f>SUM(G3:G14)</f>
        <v>0</v>
      </c>
      <c r="N15" s="136">
        <f>SUM(N3:N14)</f>
        <v>53</v>
      </c>
      <c r="O15" s="136">
        <f>SUM(O3:O14)</f>
        <v>49</v>
      </c>
      <c r="P15" s="135"/>
      <c r="Q15" s="204" t="s">
        <v>6</v>
      </c>
      <c r="R15" s="204"/>
    </row>
    <row r="16" spans="1:18" ht="22.75" customHeight="1"/>
    <row r="17" spans="2:20" ht="22.75" customHeight="1" thickBot="1">
      <c r="B17" s="208" t="s">
        <v>381</v>
      </c>
      <c r="C17" s="209"/>
      <c r="D17" s="209"/>
      <c r="E17" s="209"/>
      <c r="F17" s="209"/>
      <c r="G17" s="209"/>
      <c r="H17" s="209"/>
      <c r="I17" s="209"/>
      <c r="J17" s="209"/>
      <c r="K17" s="209"/>
      <c r="L17" s="209"/>
      <c r="M17" s="209"/>
    </row>
    <row r="18" spans="2:20" ht="23.5" customHeight="1" thickBot="1">
      <c r="B18" s="208"/>
      <c r="C18" s="209"/>
      <c r="D18" s="209"/>
      <c r="E18" s="209"/>
      <c r="F18" s="209"/>
      <c r="G18" s="209"/>
      <c r="H18" s="209"/>
      <c r="I18" s="209"/>
      <c r="J18" s="209"/>
      <c r="K18" s="209"/>
      <c r="L18" s="209"/>
      <c r="M18" s="209"/>
      <c r="R18" s="123" t="s">
        <v>19</v>
      </c>
      <c r="S18" s="123" t="s">
        <v>20</v>
      </c>
      <c r="T18" s="123" t="s">
        <v>6</v>
      </c>
    </row>
    <row r="19" spans="2:20" ht="15" customHeight="1" thickBot="1">
      <c r="B19" s="212" t="s">
        <v>0</v>
      </c>
      <c r="C19" s="214" t="s">
        <v>1</v>
      </c>
      <c r="D19" s="216" t="s">
        <v>382</v>
      </c>
      <c r="E19" s="218" t="s">
        <v>383</v>
      </c>
      <c r="F19" s="220" t="s">
        <v>384</v>
      </c>
      <c r="G19" s="222" t="s">
        <v>385</v>
      </c>
      <c r="H19" s="224" t="s">
        <v>386</v>
      </c>
      <c r="I19" s="226" t="s">
        <v>387</v>
      </c>
      <c r="J19" s="228" t="s">
        <v>388</v>
      </c>
      <c r="K19" s="224" t="s">
        <v>389</v>
      </c>
      <c r="L19" s="230" t="s">
        <v>390</v>
      </c>
      <c r="M19" s="210" t="s">
        <v>391</v>
      </c>
      <c r="Q19" s="124" t="s">
        <v>21</v>
      </c>
      <c r="R19" s="125">
        <f>R15</f>
        <v>0</v>
      </c>
      <c r="S19" s="125">
        <f>S15</f>
        <v>0</v>
      </c>
      <c r="T19" s="126">
        <f>S19+R19</f>
        <v>0</v>
      </c>
    </row>
    <row r="20" spans="2:20" ht="15" customHeight="1" thickBot="1">
      <c r="B20" s="213"/>
      <c r="C20" s="215"/>
      <c r="D20" s="217"/>
      <c r="E20" s="219"/>
      <c r="F20" s="221"/>
      <c r="G20" s="223"/>
      <c r="H20" s="225"/>
      <c r="I20" s="227"/>
      <c r="J20" s="229"/>
      <c r="K20" s="225"/>
      <c r="L20" s="231"/>
      <c r="M20" s="210"/>
      <c r="Q20" s="127" t="s">
        <v>22</v>
      </c>
      <c r="R20" s="128"/>
      <c r="S20" s="128"/>
      <c r="T20" s="126"/>
    </row>
    <row r="21" spans="2:20" ht="21.5" thickBot="1">
      <c r="B21" s="161">
        <v>1</v>
      </c>
      <c r="C21" s="162" t="s">
        <v>392</v>
      </c>
      <c r="D21" s="162" t="s">
        <v>393</v>
      </c>
      <c r="E21" s="162" t="s">
        <v>394</v>
      </c>
      <c r="F21" s="163" t="s">
        <v>394</v>
      </c>
      <c r="G21" s="164"/>
      <c r="H21" s="165"/>
      <c r="I21" s="166">
        <f t="shared" ref="I21:I32" si="1">G21+H21</f>
        <v>0</v>
      </c>
      <c r="J21" s="167"/>
      <c r="K21" s="167">
        <v>7</v>
      </c>
      <c r="L21" s="166">
        <f t="shared" ref="L21:L32" si="2">J21+K21</f>
        <v>7</v>
      </c>
      <c r="M21" s="168"/>
      <c r="Q21" s="129" t="s">
        <v>23</v>
      </c>
      <c r="R21" s="130">
        <f>R20-R19</f>
        <v>0</v>
      </c>
      <c r="S21" s="130">
        <f>S20-S19</f>
        <v>0</v>
      </c>
      <c r="T21" s="131">
        <f>S21+R21</f>
        <v>0</v>
      </c>
    </row>
    <row r="22" spans="2:20" ht="21.5" thickBot="1">
      <c r="B22" s="161">
        <v>2</v>
      </c>
      <c r="C22" s="162" t="s">
        <v>395</v>
      </c>
      <c r="D22" s="162" t="s">
        <v>396</v>
      </c>
      <c r="E22" s="162" t="s">
        <v>397</v>
      </c>
      <c r="F22" s="163" t="s">
        <v>397</v>
      </c>
      <c r="G22" s="164"/>
      <c r="H22" s="165">
        <v>11</v>
      </c>
      <c r="I22" s="166">
        <f t="shared" si="1"/>
        <v>11</v>
      </c>
      <c r="J22" s="167"/>
      <c r="K22" s="167">
        <v>3</v>
      </c>
      <c r="L22" s="166">
        <f t="shared" si="2"/>
        <v>3</v>
      </c>
      <c r="M22" s="169"/>
      <c r="Q22" s="124" t="s">
        <v>24</v>
      </c>
      <c r="R22" s="132"/>
      <c r="S22" s="132"/>
      <c r="T22" s="133"/>
    </row>
    <row r="23" spans="2:20" ht="18.5">
      <c r="B23" s="161">
        <v>3</v>
      </c>
      <c r="C23" s="162" t="s">
        <v>398</v>
      </c>
      <c r="D23" s="162" t="s">
        <v>399</v>
      </c>
      <c r="E23" s="162" t="s">
        <v>397</v>
      </c>
      <c r="F23" s="163" t="s">
        <v>397</v>
      </c>
      <c r="G23" s="164"/>
      <c r="H23" s="165"/>
      <c r="I23" s="166">
        <f t="shared" si="1"/>
        <v>0</v>
      </c>
      <c r="J23" s="167"/>
      <c r="K23" s="167">
        <v>6</v>
      </c>
      <c r="L23" s="166">
        <f t="shared" si="2"/>
        <v>6</v>
      </c>
      <c r="M23" s="169"/>
    </row>
    <row r="24" spans="2:20" ht="18.5">
      <c r="B24" s="170">
        <v>4</v>
      </c>
      <c r="C24" s="162" t="s">
        <v>400</v>
      </c>
      <c r="D24" s="162" t="s">
        <v>401</v>
      </c>
      <c r="E24" s="162" t="s">
        <v>397</v>
      </c>
      <c r="F24" s="163" t="s">
        <v>397</v>
      </c>
      <c r="G24" s="164"/>
      <c r="H24" s="165">
        <v>8</v>
      </c>
      <c r="I24" s="166">
        <f t="shared" si="1"/>
        <v>8</v>
      </c>
      <c r="J24" s="167"/>
      <c r="K24" s="167">
        <v>6</v>
      </c>
      <c r="L24" s="166">
        <f t="shared" si="2"/>
        <v>6</v>
      </c>
      <c r="M24" s="169"/>
    </row>
    <row r="25" spans="2:20" ht="18.5">
      <c r="B25" s="170">
        <v>5</v>
      </c>
      <c r="C25" s="162" t="s">
        <v>402</v>
      </c>
      <c r="D25" s="162" t="s">
        <v>403</v>
      </c>
      <c r="E25" s="162" t="s">
        <v>397</v>
      </c>
      <c r="F25" s="163" t="s">
        <v>397</v>
      </c>
      <c r="G25" s="164">
        <v>2</v>
      </c>
      <c r="H25" s="165"/>
      <c r="I25" s="166">
        <f t="shared" si="1"/>
        <v>2</v>
      </c>
      <c r="J25" s="167">
        <v>1</v>
      </c>
      <c r="K25" s="167"/>
      <c r="L25" s="166">
        <f t="shared" si="2"/>
        <v>1</v>
      </c>
      <c r="M25" s="169"/>
    </row>
    <row r="26" spans="2:20" ht="18.5">
      <c r="B26" s="171">
        <v>6</v>
      </c>
      <c r="C26" s="172" t="s">
        <v>404</v>
      </c>
      <c r="D26" s="172" t="s">
        <v>405</v>
      </c>
      <c r="E26" s="172" t="s">
        <v>406</v>
      </c>
      <c r="F26" s="173" t="s">
        <v>397</v>
      </c>
      <c r="G26" s="174"/>
      <c r="H26" s="175">
        <v>8</v>
      </c>
      <c r="I26" s="166">
        <f t="shared" si="1"/>
        <v>8</v>
      </c>
      <c r="J26" s="176"/>
      <c r="K26" s="176">
        <v>6</v>
      </c>
      <c r="L26" s="166">
        <f t="shared" si="2"/>
        <v>6</v>
      </c>
      <c r="M26" s="169"/>
    </row>
    <row r="27" spans="2:20" ht="18.5">
      <c r="B27" s="171">
        <v>7</v>
      </c>
      <c r="C27" s="172" t="s">
        <v>407</v>
      </c>
      <c r="D27" s="172" t="s">
        <v>408</v>
      </c>
      <c r="E27" s="172" t="s">
        <v>406</v>
      </c>
      <c r="F27" s="173" t="s">
        <v>397</v>
      </c>
      <c r="G27" s="174"/>
      <c r="H27" s="175">
        <v>5</v>
      </c>
      <c r="I27" s="166">
        <f t="shared" si="1"/>
        <v>5</v>
      </c>
      <c r="J27" s="176"/>
      <c r="K27" s="176">
        <v>4</v>
      </c>
      <c r="L27" s="166">
        <f t="shared" si="2"/>
        <v>4</v>
      </c>
      <c r="M27" s="169"/>
    </row>
    <row r="28" spans="2:20" ht="18.5">
      <c r="B28" s="177">
        <v>8</v>
      </c>
      <c r="C28" s="178" t="s">
        <v>409</v>
      </c>
      <c r="D28" s="178" t="s">
        <v>410</v>
      </c>
      <c r="E28" s="178" t="s">
        <v>411</v>
      </c>
      <c r="F28" s="179" t="s">
        <v>397</v>
      </c>
      <c r="G28" s="180"/>
      <c r="H28" s="181">
        <v>5</v>
      </c>
      <c r="I28" s="166">
        <f t="shared" si="1"/>
        <v>5</v>
      </c>
      <c r="J28" s="182"/>
      <c r="K28" s="182">
        <v>4</v>
      </c>
      <c r="L28" s="166">
        <f t="shared" si="2"/>
        <v>4</v>
      </c>
      <c r="M28" s="169"/>
    </row>
    <row r="29" spans="2:20" ht="18.5">
      <c r="B29" s="177">
        <v>9</v>
      </c>
      <c r="C29" s="178" t="s">
        <v>412</v>
      </c>
      <c r="D29" s="178" t="s">
        <v>413</v>
      </c>
      <c r="E29" s="178" t="s">
        <v>411</v>
      </c>
      <c r="F29" s="179" t="s">
        <v>397</v>
      </c>
      <c r="G29" s="180"/>
      <c r="H29" s="181">
        <v>3</v>
      </c>
      <c r="I29" s="166">
        <f t="shared" si="1"/>
        <v>3</v>
      </c>
      <c r="J29" s="182">
        <v>2</v>
      </c>
      <c r="K29" s="182"/>
      <c r="L29" s="166">
        <f t="shared" si="2"/>
        <v>2</v>
      </c>
      <c r="M29" s="169"/>
    </row>
    <row r="30" spans="2:20" ht="18.5">
      <c r="B30" s="177">
        <v>10</v>
      </c>
      <c r="C30" s="178" t="s">
        <v>414</v>
      </c>
      <c r="D30" s="178" t="s">
        <v>415</v>
      </c>
      <c r="E30" s="178" t="s">
        <v>411</v>
      </c>
      <c r="F30" s="179" t="s">
        <v>397</v>
      </c>
      <c r="G30" s="180"/>
      <c r="H30" s="181"/>
      <c r="I30" s="166">
        <f t="shared" si="1"/>
        <v>0</v>
      </c>
      <c r="J30" s="182"/>
      <c r="K30" s="182">
        <v>6</v>
      </c>
      <c r="L30" s="166">
        <f t="shared" si="2"/>
        <v>6</v>
      </c>
      <c r="M30" s="169"/>
    </row>
    <row r="31" spans="2:20" ht="18.5">
      <c r="B31" s="183">
        <v>11</v>
      </c>
      <c r="C31" s="184" t="s">
        <v>416</v>
      </c>
      <c r="D31" s="184" t="s">
        <v>417</v>
      </c>
      <c r="E31" s="184" t="s">
        <v>418</v>
      </c>
      <c r="F31" s="185" t="s">
        <v>397</v>
      </c>
      <c r="G31" s="186"/>
      <c r="H31" s="187">
        <v>5</v>
      </c>
      <c r="I31" s="166">
        <f t="shared" si="1"/>
        <v>5</v>
      </c>
      <c r="J31" s="188"/>
      <c r="K31" s="188"/>
      <c r="L31" s="166">
        <f t="shared" si="2"/>
        <v>0</v>
      </c>
      <c r="M31" s="169"/>
    </row>
    <row r="32" spans="2:20" ht="18.5" thickBot="1">
      <c r="B32" s="189">
        <v>12</v>
      </c>
      <c r="C32" s="190" t="s">
        <v>419</v>
      </c>
      <c r="D32" s="190" t="s">
        <v>418</v>
      </c>
      <c r="E32" s="190" t="s">
        <v>418</v>
      </c>
      <c r="F32" s="191" t="s">
        <v>397</v>
      </c>
      <c r="G32" s="192"/>
      <c r="H32" s="193">
        <v>6</v>
      </c>
      <c r="I32" s="166">
        <f t="shared" si="1"/>
        <v>6</v>
      </c>
      <c r="J32" s="194"/>
      <c r="K32" s="194">
        <v>4</v>
      </c>
      <c r="L32" s="166">
        <f t="shared" si="2"/>
        <v>4</v>
      </c>
      <c r="M32" s="169"/>
    </row>
    <row r="33" spans="2:13" ht="26.5" thickBot="1">
      <c r="B33" s="211" t="s">
        <v>420</v>
      </c>
      <c r="C33" s="211"/>
      <c r="D33" s="211"/>
      <c r="E33" s="211"/>
      <c r="F33" s="211"/>
      <c r="G33" s="195">
        <f t="shared" ref="G33:L33" si="3">SUM(G21:G32)</f>
        <v>2</v>
      </c>
      <c r="H33" s="195">
        <f>SUM(H21:H32)</f>
        <v>51</v>
      </c>
      <c r="I33" s="196">
        <f>SUM(I21:I32)</f>
        <v>53</v>
      </c>
      <c r="J33" s="197">
        <f t="shared" si="3"/>
        <v>3</v>
      </c>
      <c r="K33" s="197">
        <f t="shared" si="3"/>
        <v>46</v>
      </c>
      <c r="L33" s="196">
        <f t="shared" si="3"/>
        <v>49</v>
      </c>
      <c r="M33" s="198"/>
    </row>
    <row r="34" spans="2:13">
      <c r="B34" s="199"/>
      <c r="I34" s="200"/>
      <c r="J34" s="201"/>
      <c r="K34" s="201"/>
    </row>
  </sheetData>
  <sheetProtection algorithmName="SHA-512" hashValue="aQs4thNo1/pdiY95D+Muo1M7+7CVfAvuvSYDTWszlTNmNwL9jULH5vYkE3FO6cL20LmlDnbBMgMns+8CgNMChA==" saltValue="pD6J4zCQK858p+dRWwmVkQ==" spinCount="100000" sheet="1" objects="1" scenarios="1"/>
  <mergeCells count="17">
    <mergeCell ref="B33:F33"/>
    <mergeCell ref="B19:B20"/>
    <mergeCell ref="C19:C20"/>
    <mergeCell ref="D19:D20"/>
    <mergeCell ref="E19:E20"/>
    <mergeCell ref="F19:F20"/>
    <mergeCell ref="A15:B15"/>
    <mergeCell ref="Q15:R15"/>
    <mergeCell ref="A1:F1"/>
    <mergeCell ref="B17:M18"/>
    <mergeCell ref="M19:M20"/>
    <mergeCell ref="G19:G20"/>
    <mergeCell ref="H19:H20"/>
    <mergeCell ref="I19:I20"/>
    <mergeCell ref="J19:J20"/>
    <mergeCell ref="K19:K20"/>
    <mergeCell ref="L19:L20"/>
  </mergeCells>
  <pageMargins left="0.7" right="0.7" top="0.75" bottom="0.75" header="0.3" footer="0.3"/>
  <pageSetup paperSize="9" scale="44"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8"/>
  <sheetViews>
    <sheetView view="pageBreakPreview" zoomScale="70" zoomScaleNormal="70" zoomScaleSheetLayoutView="70" workbookViewId="0">
      <selection sqref="A1:XFD1"/>
    </sheetView>
  </sheetViews>
  <sheetFormatPr defaultColWidth="9" defaultRowHeight="14.5"/>
  <cols>
    <col min="1" max="1" width="6.1796875" style="1" customWidth="1"/>
    <col min="2" max="2" width="89.08984375" style="1" customWidth="1"/>
    <col min="3" max="3" width="10.36328125" customWidth="1"/>
    <col min="4" max="4" width="10.81640625" customWidth="1"/>
    <col min="5" max="6" width="18.1796875" customWidth="1"/>
  </cols>
  <sheetData>
    <row r="1" spans="1:6" s="1" customFormat="1" ht="90" customHeight="1">
      <c r="A1" s="205"/>
      <c r="B1" s="206"/>
      <c r="C1" s="206"/>
      <c r="D1" s="206"/>
      <c r="E1" s="206"/>
      <c r="F1" s="207"/>
    </row>
    <row r="2" spans="1:6" s="1" customFormat="1" ht="34.75" customHeight="1">
      <c r="A2" s="232" t="s">
        <v>232</v>
      </c>
      <c r="B2" s="232"/>
      <c r="C2" s="232"/>
      <c r="D2" s="232"/>
      <c r="E2" s="232"/>
      <c r="F2" s="232"/>
    </row>
    <row r="3" spans="1:6" s="1" customFormat="1" ht="37.25" customHeight="1">
      <c r="A3" s="2" t="s">
        <v>0</v>
      </c>
      <c r="B3" s="2" t="s">
        <v>25</v>
      </c>
      <c r="C3" s="2" t="s">
        <v>26</v>
      </c>
      <c r="D3" s="3" t="s">
        <v>27</v>
      </c>
      <c r="E3" s="4" t="s">
        <v>28</v>
      </c>
      <c r="F3" s="5" t="s">
        <v>29</v>
      </c>
    </row>
    <row r="4" spans="1:6" s="1" customFormat="1" ht="33.5" customHeight="1">
      <c r="A4" s="6">
        <v>1</v>
      </c>
      <c r="B4" s="233" t="s">
        <v>236</v>
      </c>
      <c r="C4" s="234"/>
      <c r="D4" s="234"/>
      <c r="E4" s="234"/>
      <c r="F4" s="234"/>
    </row>
    <row r="5" spans="1:6" ht="322" customHeight="1">
      <c r="A5" s="32">
        <v>1</v>
      </c>
      <c r="B5" s="138" t="s">
        <v>284</v>
      </c>
      <c r="C5" s="32" t="s">
        <v>31</v>
      </c>
      <c r="D5" s="32">
        <v>11</v>
      </c>
      <c r="E5" s="32"/>
      <c r="F5" s="52"/>
    </row>
    <row r="6" spans="1:6" ht="227.5" customHeight="1">
      <c r="A6" s="32">
        <v>2</v>
      </c>
      <c r="B6" s="138" t="s">
        <v>234</v>
      </c>
      <c r="C6" s="32" t="s">
        <v>33</v>
      </c>
      <c r="D6" s="32">
        <v>288</v>
      </c>
      <c r="E6" s="32"/>
      <c r="F6" s="52"/>
    </row>
    <row r="7" spans="1:6" ht="204.5" customHeight="1">
      <c r="A7" s="32">
        <v>3</v>
      </c>
      <c r="B7" s="138" t="s">
        <v>235</v>
      </c>
      <c r="C7" s="32" t="s">
        <v>33</v>
      </c>
      <c r="D7" s="32">
        <v>188</v>
      </c>
      <c r="E7" s="32"/>
      <c r="F7" s="52"/>
    </row>
    <row r="8" spans="1:6" ht="305" customHeight="1">
      <c r="A8" s="32">
        <v>4</v>
      </c>
      <c r="B8" s="10" t="s">
        <v>34</v>
      </c>
      <c r="C8" s="32" t="s">
        <v>33</v>
      </c>
      <c r="D8" s="32">
        <v>80</v>
      </c>
      <c r="E8" s="32"/>
      <c r="F8" s="52"/>
    </row>
    <row r="9" spans="1:6" ht="74.5" customHeight="1">
      <c r="A9" s="32">
        <v>5</v>
      </c>
      <c r="B9" s="10" t="s">
        <v>35</v>
      </c>
      <c r="C9" s="32" t="s">
        <v>31</v>
      </c>
      <c r="D9" s="32">
        <v>6</v>
      </c>
      <c r="E9" s="32"/>
      <c r="F9" s="52"/>
    </row>
    <row r="10" spans="1:6" ht="75" customHeight="1">
      <c r="A10" s="32">
        <v>6</v>
      </c>
      <c r="B10" s="10" t="s">
        <v>36</v>
      </c>
      <c r="C10" s="32" t="s">
        <v>33</v>
      </c>
      <c r="D10" s="32">
        <v>205</v>
      </c>
      <c r="E10" s="32"/>
      <c r="F10" s="52"/>
    </row>
    <row r="11" spans="1:6" ht="70.5" customHeight="1">
      <c r="A11" s="32">
        <v>7</v>
      </c>
      <c r="B11" s="10" t="s">
        <v>37</v>
      </c>
      <c r="C11" s="32" t="s">
        <v>33</v>
      </c>
      <c r="D11" s="32">
        <v>150</v>
      </c>
      <c r="E11" s="32"/>
      <c r="F11" s="52"/>
    </row>
    <row r="12" spans="1:6" s="102" customFormat="1" ht="21">
      <c r="A12" s="235" t="s">
        <v>38</v>
      </c>
      <c r="B12" s="235"/>
      <c r="C12" s="235"/>
      <c r="D12" s="235"/>
      <c r="E12" s="235"/>
      <c r="F12" s="104"/>
    </row>
    <row r="13" spans="1:6" s="1" customFormat="1" ht="33.5" customHeight="1">
      <c r="A13" s="6">
        <v>2</v>
      </c>
      <c r="B13" s="233" t="s">
        <v>218</v>
      </c>
      <c r="C13" s="234"/>
      <c r="D13" s="234"/>
      <c r="E13" s="234"/>
      <c r="F13" s="234"/>
    </row>
    <row r="14" spans="1:6" ht="329" customHeight="1">
      <c r="A14" s="32">
        <v>1</v>
      </c>
      <c r="B14" s="10" t="s">
        <v>30</v>
      </c>
      <c r="C14" s="32" t="s">
        <v>31</v>
      </c>
      <c r="D14" s="32">
        <v>10</v>
      </c>
      <c r="E14" s="32"/>
      <c r="F14" s="52"/>
    </row>
    <row r="15" spans="1:6" ht="212" customHeight="1">
      <c r="A15" s="32">
        <v>2</v>
      </c>
      <c r="B15" s="138" t="s">
        <v>237</v>
      </c>
      <c r="C15" s="32" t="s">
        <v>33</v>
      </c>
      <c r="D15" s="32">
        <v>151</v>
      </c>
      <c r="E15" s="32"/>
      <c r="F15" s="52"/>
    </row>
    <row r="16" spans="1:6" ht="224.5" customHeight="1">
      <c r="A16" s="32">
        <v>3</v>
      </c>
      <c r="B16" s="138" t="s">
        <v>238</v>
      </c>
      <c r="C16" s="32" t="s">
        <v>33</v>
      </c>
      <c r="D16" s="32">
        <v>64</v>
      </c>
      <c r="E16" s="32"/>
      <c r="F16" s="52"/>
    </row>
    <row r="17" spans="1:6" ht="325.5">
      <c r="A17" s="32">
        <v>4</v>
      </c>
      <c r="B17" s="10" t="s">
        <v>40</v>
      </c>
      <c r="C17" s="32" t="s">
        <v>33</v>
      </c>
      <c r="D17" s="32">
        <v>55</v>
      </c>
      <c r="E17" s="32"/>
      <c r="F17" s="52"/>
    </row>
    <row r="18" spans="1:6" ht="87" customHeight="1">
      <c r="A18" s="32">
        <v>5</v>
      </c>
      <c r="B18" s="10" t="s">
        <v>36</v>
      </c>
      <c r="C18" s="32" t="s">
        <v>33</v>
      </c>
      <c r="D18" s="32">
        <v>112</v>
      </c>
      <c r="E18" s="32"/>
      <c r="F18" s="52"/>
    </row>
    <row r="19" spans="1:6" ht="170.5">
      <c r="A19" s="32">
        <v>6</v>
      </c>
      <c r="B19" s="10" t="s">
        <v>41</v>
      </c>
      <c r="C19" s="32" t="s">
        <v>42</v>
      </c>
      <c r="D19" s="32">
        <v>1</v>
      </c>
      <c r="E19" s="32"/>
      <c r="F19" s="52"/>
    </row>
    <row r="20" spans="1:6" ht="30.5" customHeight="1">
      <c r="A20" s="235" t="s">
        <v>43</v>
      </c>
      <c r="B20" s="235"/>
      <c r="C20" s="235"/>
      <c r="D20" s="235"/>
      <c r="E20" s="235"/>
      <c r="F20" s="104"/>
    </row>
    <row r="21" spans="1:6" s="1" customFormat="1" ht="33.5" customHeight="1">
      <c r="A21" s="6">
        <v>3</v>
      </c>
      <c r="B21" s="233" t="s">
        <v>239</v>
      </c>
      <c r="C21" s="234"/>
      <c r="D21" s="234"/>
      <c r="E21" s="234"/>
      <c r="F21" s="234"/>
    </row>
    <row r="22" spans="1:6" ht="119.5" customHeight="1">
      <c r="A22" s="32">
        <v>1</v>
      </c>
      <c r="B22" s="139" t="s">
        <v>240</v>
      </c>
      <c r="C22" s="32" t="s">
        <v>42</v>
      </c>
      <c r="D22" s="32">
        <v>1</v>
      </c>
      <c r="E22" s="32"/>
      <c r="F22" s="52"/>
    </row>
    <row r="23" spans="1:6" ht="91.25" customHeight="1">
      <c r="A23" s="32">
        <v>2</v>
      </c>
      <c r="B23" s="139" t="s">
        <v>241</v>
      </c>
      <c r="C23" s="32" t="s">
        <v>33</v>
      </c>
      <c r="D23" s="32">
        <v>24</v>
      </c>
      <c r="E23" s="32"/>
      <c r="F23" s="52"/>
    </row>
    <row r="24" spans="1:6" ht="294.5">
      <c r="A24" s="32">
        <v>3</v>
      </c>
      <c r="B24" s="11" t="s">
        <v>45</v>
      </c>
      <c r="C24" s="32" t="s">
        <v>33</v>
      </c>
      <c r="D24" s="32">
        <v>120</v>
      </c>
      <c r="E24" s="32"/>
      <c r="F24" s="52"/>
    </row>
    <row r="25" spans="1:6" ht="201.5">
      <c r="A25" s="32">
        <v>4</v>
      </c>
      <c r="B25" s="10" t="s">
        <v>39</v>
      </c>
      <c r="C25" s="32" t="s">
        <v>33</v>
      </c>
      <c r="D25" s="32">
        <v>120</v>
      </c>
      <c r="E25" s="32"/>
      <c r="F25" s="52"/>
    </row>
    <row r="26" spans="1:6" ht="325.5">
      <c r="A26" s="32">
        <v>5</v>
      </c>
      <c r="B26" s="10" t="s">
        <v>40</v>
      </c>
      <c r="C26" s="32" t="s">
        <v>33</v>
      </c>
      <c r="D26" s="32">
        <v>100</v>
      </c>
      <c r="E26" s="32"/>
      <c r="F26" s="52"/>
    </row>
    <row r="27" spans="1:6" ht="190" customHeight="1">
      <c r="A27" s="32">
        <v>6</v>
      </c>
      <c r="B27" s="10" t="s">
        <v>46</v>
      </c>
      <c r="C27" s="32" t="s">
        <v>33</v>
      </c>
      <c r="D27" s="32">
        <v>24</v>
      </c>
      <c r="E27" s="32"/>
      <c r="F27" s="52"/>
    </row>
    <row r="28" spans="1:6" ht="167.5" customHeight="1">
      <c r="A28" s="32">
        <v>7</v>
      </c>
      <c r="B28" s="10" t="s">
        <v>47</v>
      </c>
      <c r="C28" s="32" t="s">
        <v>33</v>
      </c>
      <c r="D28" s="32">
        <v>7.2</v>
      </c>
      <c r="E28" s="32"/>
      <c r="F28" s="52"/>
    </row>
    <row r="29" spans="1:6" ht="175.5" customHeight="1">
      <c r="A29" s="32">
        <v>8</v>
      </c>
      <c r="B29" s="11" t="s">
        <v>48</v>
      </c>
      <c r="C29" s="32" t="s">
        <v>33</v>
      </c>
      <c r="D29" s="32">
        <v>4.2</v>
      </c>
      <c r="E29" s="32"/>
      <c r="F29" s="52"/>
    </row>
    <row r="30" spans="1:6" ht="128.5" customHeight="1">
      <c r="A30" s="32">
        <v>9</v>
      </c>
      <c r="B30" s="10" t="s">
        <v>49</v>
      </c>
      <c r="C30" s="32" t="s">
        <v>33</v>
      </c>
      <c r="D30" s="32">
        <v>24</v>
      </c>
      <c r="E30" s="32"/>
      <c r="F30" s="52"/>
    </row>
    <row r="31" spans="1:6" ht="173.5" customHeight="1">
      <c r="A31" s="32">
        <v>10</v>
      </c>
      <c r="B31" s="10" t="s">
        <v>50</v>
      </c>
      <c r="C31" s="32" t="s">
        <v>51</v>
      </c>
      <c r="D31" s="32">
        <v>24</v>
      </c>
      <c r="E31" s="32"/>
      <c r="F31" s="52"/>
    </row>
    <row r="32" spans="1:6" ht="170.5">
      <c r="A32" s="32">
        <v>11</v>
      </c>
      <c r="B32" s="10" t="s">
        <v>52</v>
      </c>
      <c r="C32" s="32" t="s">
        <v>51</v>
      </c>
      <c r="D32" s="32">
        <v>24</v>
      </c>
      <c r="E32" s="32"/>
      <c r="F32" s="52"/>
    </row>
    <row r="33" spans="1:9" s="103" customFormat="1" ht="23.5">
      <c r="A33" s="235" t="s">
        <v>44</v>
      </c>
      <c r="B33" s="235"/>
      <c r="C33" s="235"/>
      <c r="D33" s="235"/>
      <c r="E33" s="235"/>
      <c r="F33" s="104"/>
    </row>
    <row r="34" spans="1:9" s="1" customFormat="1" ht="33.5" customHeight="1">
      <c r="A34" s="6">
        <v>4</v>
      </c>
      <c r="B34" s="233" t="s">
        <v>242</v>
      </c>
      <c r="C34" s="234"/>
      <c r="D34" s="234"/>
      <c r="E34" s="234"/>
      <c r="F34" s="234"/>
    </row>
    <row r="35" spans="1:9" ht="323" customHeight="1">
      <c r="A35" s="32">
        <v>1</v>
      </c>
      <c r="B35" s="138" t="s">
        <v>243</v>
      </c>
      <c r="C35" s="32" t="s">
        <v>31</v>
      </c>
      <c r="D35" s="32">
        <v>10</v>
      </c>
      <c r="E35" s="32"/>
      <c r="F35" s="52"/>
    </row>
    <row r="36" spans="1:9" ht="198" customHeight="1">
      <c r="A36" s="32">
        <v>2</v>
      </c>
      <c r="B36" s="10" t="s">
        <v>53</v>
      </c>
      <c r="C36" s="32" t="s">
        <v>54</v>
      </c>
      <c r="D36" s="32">
        <v>7.2</v>
      </c>
      <c r="E36" s="32"/>
      <c r="F36" s="52"/>
    </row>
    <row r="37" spans="1:9" ht="21">
      <c r="A37" s="235" t="s">
        <v>55</v>
      </c>
      <c r="B37" s="235"/>
      <c r="C37" s="235"/>
      <c r="D37" s="235"/>
      <c r="E37" s="235"/>
      <c r="F37" s="104"/>
    </row>
    <row r="38" spans="1:9" s="1" customFormat="1" ht="33.5" customHeight="1">
      <c r="A38" s="6">
        <v>5</v>
      </c>
      <c r="B38" s="233" t="s">
        <v>244</v>
      </c>
      <c r="C38" s="234"/>
      <c r="D38" s="234"/>
      <c r="E38" s="234"/>
      <c r="F38" s="234"/>
    </row>
    <row r="39" spans="1:9" ht="339" customHeight="1">
      <c r="A39" s="32">
        <v>1</v>
      </c>
      <c r="B39" s="10" t="s">
        <v>40</v>
      </c>
      <c r="C39" s="32" t="s">
        <v>33</v>
      </c>
      <c r="D39" s="32">
        <v>200</v>
      </c>
      <c r="E39" s="32"/>
      <c r="F39" s="52"/>
    </row>
    <row r="40" spans="1:9" ht="77.5" customHeight="1">
      <c r="A40" s="32">
        <v>2</v>
      </c>
      <c r="B40" s="73" t="s">
        <v>56</v>
      </c>
      <c r="C40" s="32" t="s">
        <v>51</v>
      </c>
      <c r="D40" s="32">
        <v>30</v>
      </c>
      <c r="E40" s="32"/>
      <c r="F40" s="52"/>
    </row>
    <row r="41" spans="1:9" ht="116" customHeight="1">
      <c r="A41" s="32">
        <v>3</v>
      </c>
      <c r="B41" s="140" t="s">
        <v>245</v>
      </c>
      <c r="C41" s="32" t="s">
        <v>31</v>
      </c>
      <c r="D41" s="32">
        <v>1</v>
      </c>
      <c r="E41" s="32"/>
      <c r="F41" s="52"/>
    </row>
    <row r="42" spans="1:9" ht="199.5" customHeight="1">
      <c r="A42" s="32">
        <v>4</v>
      </c>
      <c r="B42" s="139" t="s">
        <v>268</v>
      </c>
      <c r="C42" s="32" t="s">
        <v>31</v>
      </c>
      <c r="D42" s="32">
        <v>1</v>
      </c>
      <c r="E42" s="32"/>
      <c r="F42" s="52"/>
      <c r="I42" t="s">
        <v>57</v>
      </c>
    </row>
    <row r="43" spans="1:9" ht="227.5" customHeight="1">
      <c r="A43" s="32">
        <v>5</v>
      </c>
      <c r="B43" s="140" t="s">
        <v>246</v>
      </c>
      <c r="C43" s="32" t="s">
        <v>31</v>
      </c>
      <c r="D43" s="32">
        <v>1</v>
      </c>
      <c r="E43" s="32"/>
      <c r="F43" s="52"/>
    </row>
    <row r="44" spans="1:9" ht="77.5" customHeight="1">
      <c r="A44" s="32">
        <v>6</v>
      </c>
      <c r="B44" s="142" t="s">
        <v>264</v>
      </c>
      <c r="C44" s="32" t="s">
        <v>31</v>
      </c>
      <c r="D44" s="32">
        <v>1</v>
      </c>
      <c r="E44" s="32"/>
      <c r="F44" s="52"/>
    </row>
    <row r="45" spans="1:9" ht="38.5" customHeight="1">
      <c r="A45" s="236" t="s">
        <v>247</v>
      </c>
      <c r="B45" s="235"/>
      <c r="C45" s="235"/>
      <c r="D45" s="235"/>
      <c r="E45" s="235"/>
      <c r="F45" s="104"/>
    </row>
    <row r="46" spans="1:9" ht="18" customHeight="1">
      <c r="A46" s="239" t="s">
        <v>226</v>
      </c>
      <c r="B46" s="240"/>
      <c r="C46" s="240"/>
      <c r="D46" s="240"/>
      <c r="E46" s="240"/>
      <c r="F46" s="237"/>
    </row>
    <row r="47" spans="1:9" ht="14.4" customHeight="1">
      <c r="A47" s="240"/>
      <c r="B47" s="240"/>
      <c r="C47" s="240"/>
      <c r="D47" s="240"/>
      <c r="E47" s="240"/>
      <c r="F47" s="238"/>
    </row>
    <row r="48" spans="1:9">
      <c r="F48" s="105"/>
    </row>
  </sheetData>
  <sheetProtection algorithmName="SHA-512" hashValue="kYjkSR7+irxWNZrL6Xvj0CMSfsrhz0/Ks/3vZITl8610EG6+yYvlFkJ3SGc1dSPFkvQtRn2qalKdBDn0//Tp/Q==" saltValue="PmiHE6M5ZSHZEg0Sq/6V4Q==" spinCount="100000" sheet="1" objects="1" scenarios="1"/>
  <mergeCells count="14">
    <mergeCell ref="B38:F38"/>
    <mergeCell ref="A45:E45"/>
    <mergeCell ref="F46:F47"/>
    <mergeCell ref="A46:E47"/>
    <mergeCell ref="A20:E20"/>
    <mergeCell ref="B21:F21"/>
    <mergeCell ref="A33:E33"/>
    <mergeCell ref="B34:F34"/>
    <mergeCell ref="A37:E37"/>
    <mergeCell ref="A1:F1"/>
    <mergeCell ref="A2:F2"/>
    <mergeCell ref="B4:F4"/>
    <mergeCell ref="A12:E12"/>
    <mergeCell ref="B13:F13"/>
  </mergeCells>
  <pageMargins left="0.70866141732283505" right="0.70866141732283505" top="0.74803149606299202" bottom="0.74803149606299202" header="0.31496062992126" footer="0.31496062992126"/>
  <pageSetup paperSize="9" scale="57" fitToHeight="0" orientation="portrait" r:id="rId1"/>
  <rowBreaks count="6" manualBreakCount="6">
    <brk id="8" max="5" man="1"/>
    <brk id="15" max="5" man="1"/>
    <brk id="23" max="5" man="1"/>
    <brk id="27" max="5" man="1"/>
    <brk id="34" max="5" man="1"/>
    <brk id="41"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44"/>
  <sheetViews>
    <sheetView view="pageBreakPreview" zoomScale="60" zoomScaleNormal="40" workbookViewId="0">
      <selection activeCell="B32" sqref="B32"/>
    </sheetView>
  </sheetViews>
  <sheetFormatPr defaultColWidth="9" defaultRowHeight="14.5"/>
  <cols>
    <col min="1" max="1" width="6.1796875" customWidth="1"/>
    <col min="2" max="2" width="73.90625" style="70" customWidth="1"/>
    <col min="3" max="3" width="10.453125" style="80" customWidth="1"/>
    <col min="4" max="4" width="12.08984375" style="85" customWidth="1"/>
    <col min="5" max="5" width="24.1796875" style="80" customWidth="1"/>
    <col min="6" max="6" width="18.36328125" style="86" customWidth="1"/>
  </cols>
  <sheetData>
    <row r="1" spans="1:6" s="1" customFormat="1" ht="99.65" customHeight="1">
      <c r="A1" s="205"/>
      <c r="B1" s="206"/>
      <c r="C1" s="206"/>
      <c r="D1" s="206"/>
      <c r="E1" s="206"/>
      <c r="F1" s="207"/>
    </row>
    <row r="2" spans="1:6" s="1" customFormat="1" ht="34.75" customHeight="1">
      <c r="A2" s="241" t="s">
        <v>212</v>
      </c>
      <c r="B2" s="241"/>
      <c r="C2" s="241"/>
      <c r="D2" s="241"/>
      <c r="E2" s="241"/>
      <c r="F2" s="241"/>
    </row>
    <row r="3" spans="1:6" s="1" customFormat="1" ht="27" customHeight="1">
      <c r="A3" s="2" t="s">
        <v>0</v>
      </c>
      <c r="B3" s="2" t="s">
        <v>25</v>
      </c>
      <c r="C3" s="2" t="s">
        <v>59</v>
      </c>
      <c r="D3" s="87" t="s">
        <v>60</v>
      </c>
      <c r="E3" s="4" t="s">
        <v>61</v>
      </c>
      <c r="F3" s="88" t="s">
        <v>62</v>
      </c>
    </row>
    <row r="4" spans="1:6" s="1" customFormat="1" ht="33.5" customHeight="1">
      <c r="A4" s="6">
        <v>1</v>
      </c>
      <c r="B4" s="242" t="s">
        <v>63</v>
      </c>
      <c r="C4" s="242"/>
      <c r="D4" s="242"/>
      <c r="E4" s="242"/>
      <c r="F4" s="242"/>
    </row>
    <row r="5" spans="1:6" ht="246" customHeight="1">
      <c r="A5" s="32">
        <v>1</v>
      </c>
      <c r="B5" s="10" t="s">
        <v>214</v>
      </c>
      <c r="C5" s="32" t="s">
        <v>33</v>
      </c>
      <c r="D5" s="89">
        <v>488.8</v>
      </c>
      <c r="E5" s="32"/>
      <c r="F5" s="90"/>
    </row>
    <row r="6" spans="1:6" ht="240.5" customHeight="1">
      <c r="A6" s="32">
        <v>2</v>
      </c>
      <c r="B6" s="10" t="s">
        <v>213</v>
      </c>
      <c r="C6" s="32" t="s">
        <v>33</v>
      </c>
      <c r="D6" s="99">
        <v>176</v>
      </c>
      <c r="E6" s="32"/>
      <c r="F6" s="90"/>
    </row>
    <row r="7" spans="1:6" ht="325.5">
      <c r="A7" s="32">
        <v>3</v>
      </c>
      <c r="B7" s="10" t="s">
        <v>34</v>
      </c>
      <c r="C7" s="32" t="s">
        <v>33</v>
      </c>
      <c r="D7" s="99">
        <v>290</v>
      </c>
      <c r="E7" s="32"/>
      <c r="F7" s="90"/>
    </row>
    <row r="8" spans="1:6" ht="285.5" customHeight="1">
      <c r="A8" s="32">
        <v>4</v>
      </c>
      <c r="B8" s="138" t="s">
        <v>233</v>
      </c>
      <c r="C8" s="32" t="s">
        <v>31</v>
      </c>
      <c r="D8" s="98">
        <v>44</v>
      </c>
      <c r="E8" s="32"/>
      <c r="F8" s="91"/>
    </row>
    <row r="9" spans="1:6" ht="199" customHeight="1">
      <c r="A9" s="32">
        <v>5</v>
      </c>
      <c r="B9" s="10" t="s">
        <v>227</v>
      </c>
      <c r="C9" s="32" t="s">
        <v>31</v>
      </c>
      <c r="D9" s="98">
        <v>6</v>
      </c>
      <c r="E9" s="32"/>
      <c r="F9" s="91"/>
    </row>
    <row r="10" spans="1:6" ht="194.5" customHeight="1">
      <c r="A10" s="32">
        <v>6</v>
      </c>
      <c r="B10" s="10" t="s">
        <v>215</v>
      </c>
      <c r="C10" s="32" t="s">
        <v>33</v>
      </c>
      <c r="D10" s="98">
        <v>8</v>
      </c>
      <c r="E10" s="32"/>
      <c r="F10" s="91"/>
    </row>
    <row r="11" spans="1:6" ht="70" customHeight="1">
      <c r="A11" s="32">
        <v>7</v>
      </c>
      <c r="B11" s="10" t="s">
        <v>216</v>
      </c>
      <c r="C11" s="32" t="s">
        <v>31</v>
      </c>
      <c r="D11" s="99">
        <v>18</v>
      </c>
      <c r="E11" s="32"/>
      <c r="F11" s="90"/>
    </row>
    <row r="12" spans="1:6" ht="93">
      <c r="A12" s="32">
        <v>8</v>
      </c>
      <c r="B12" s="10" t="s">
        <v>217</v>
      </c>
      <c r="C12" s="32" t="s">
        <v>51</v>
      </c>
      <c r="D12" s="99">
        <v>22</v>
      </c>
      <c r="E12" s="32"/>
      <c r="F12" s="90"/>
    </row>
    <row r="13" spans="1:6" ht="18.649999999999999" customHeight="1">
      <c r="A13" s="243" t="s">
        <v>65</v>
      </c>
      <c r="B13" s="243"/>
      <c r="C13" s="243"/>
      <c r="D13" s="243"/>
      <c r="E13" s="243"/>
      <c r="F13" s="92"/>
    </row>
    <row r="14" spans="1:6" s="1" customFormat="1" ht="33.5" customHeight="1">
      <c r="A14" s="6">
        <v>2</v>
      </c>
      <c r="B14" s="242" t="s">
        <v>218</v>
      </c>
      <c r="C14" s="242"/>
      <c r="D14" s="242"/>
      <c r="E14" s="242"/>
      <c r="F14" s="242"/>
    </row>
    <row r="15" spans="1:6" ht="305.39999999999998" customHeight="1">
      <c r="A15" s="32">
        <v>1</v>
      </c>
      <c r="B15" s="11" t="s">
        <v>66</v>
      </c>
      <c r="C15" s="93" t="s">
        <v>33</v>
      </c>
      <c r="D15" s="94">
        <v>60</v>
      </c>
      <c r="E15" s="95"/>
      <c r="F15" s="91"/>
    </row>
    <row r="16" spans="1:6" ht="234.5" customHeight="1">
      <c r="A16" s="32">
        <v>2</v>
      </c>
      <c r="B16" s="10" t="s">
        <v>32</v>
      </c>
      <c r="C16" s="93" t="s">
        <v>33</v>
      </c>
      <c r="D16" s="94">
        <v>110</v>
      </c>
      <c r="E16" s="95"/>
      <c r="F16" s="91"/>
    </row>
    <row r="17" spans="1:6" ht="201.5">
      <c r="A17" s="32">
        <v>3</v>
      </c>
      <c r="B17" s="10" t="s">
        <v>67</v>
      </c>
      <c r="C17" s="93" t="s">
        <v>33</v>
      </c>
      <c r="D17" s="94">
        <v>36</v>
      </c>
      <c r="E17" s="95"/>
      <c r="F17" s="91"/>
    </row>
    <row r="18" spans="1:6" ht="139.5">
      <c r="A18" s="32">
        <v>4</v>
      </c>
      <c r="B18" s="10" t="s">
        <v>68</v>
      </c>
      <c r="C18" s="93" t="s">
        <v>33</v>
      </c>
      <c r="D18" s="94">
        <v>35</v>
      </c>
      <c r="E18" s="95"/>
      <c r="F18" s="91"/>
    </row>
    <row r="19" spans="1:6" ht="173.5" customHeight="1">
      <c r="A19" s="32">
        <v>5</v>
      </c>
      <c r="B19" s="10" t="s">
        <v>228</v>
      </c>
      <c r="C19" s="93" t="s">
        <v>51</v>
      </c>
      <c r="D19" s="94">
        <v>35</v>
      </c>
      <c r="E19" s="95"/>
      <c r="F19" s="91"/>
    </row>
    <row r="20" spans="1:6" ht="195.5" customHeight="1">
      <c r="A20" s="32">
        <v>6</v>
      </c>
      <c r="B20" s="10" t="s">
        <v>229</v>
      </c>
      <c r="C20" s="93" t="s">
        <v>33</v>
      </c>
      <c r="D20" s="94">
        <v>7</v>
      </c>
      <c r="E20" s="95"/>
      <c r="F20" s="91"/>
    </row>
    <row r="21" spans="1:6" ht="170.5">
      <c r="A21" s="32">
        <v>7</v>
      </c>
      <c r="B21" s="10" t="s">
        <v>230</v>
      </c>
      <c r="C21" s="93" t="s">
        <v>33</v>
      </c>
      <c r="D21" s="96">
        <v>4</v>
      </c>
      <c r="E21" s="95"/>
      <c r="F21" s="91"/>
    </row>
    <row r="22" spans="1:6" ht="155">
      <c r="A22" s="32">
        <v>8</v>
      </c>
      <c r="B22" s="11" t="s">
        <v>48</v>
      </c>
      <c r="C22" s="93" t="s">
        <v>33</v>
      </c>
      <c r="D22" s="94">
        <v>4.2</v>
      </c>
      <c r="E22" s="95"/>
      <c r="F22" s="91"/>
    </row>
    <row r="23" spans="1:6" ht="201.5">
      <c r="A23" s="32">
        <v>9</v>
      </c>
      <c r="B23" s="10" t="s">
        <v>52</v>
      </c>
      <c r="C23" s="93" t="s">
        <v>51</v>
      </c>
      <c r="D23" s="94">
        <v>55</v>
      </c>
      <c r="E23" s="95"/>
      <c r="F23" s="91"/>
    </row>
    <row r="24" spans="1:6" ht="155">
      <c r="A24" s="32">
        <v>10</v>
      </c>
      <c r="B24" s="73" t="s">
        <v>69</v>
      </c>
      <c r="C24" s="93" t="s">
        <v>42</v>
      </c>
      <c r="D24" s="94">
        <v>1</v>
      </c>
      <c r="E24" s="95"/>
      <c r="F24" s="91"/>
    </row>
    <row r="25" spans="1:6" ht="137.5" customHeight="1">
      <c r="A25" s="32">
        <v>11</v>
      </c>
      <c r="B25" s="10" t="s">
        <v>70</v>
      </c>
      <c r="C25" s="93" t="s">
        <v>33</v>
      </c>
      <c r="D25" s="94">
        <v>48</v>
      </c>
      <c r="E25" s="95"/>
      <c r="F25" s="91"/>
    </row>
    <row r="26" spans="1:6" ht="21">
      <c r="A26" s="235" t="s">
        <v>43</v>
      </c>
      <c r="B26" s="235"/>
      <c r="C26" s="235"/>
      <c r="D26" s="235"/>
      <c r="E26" s="235"/>
      <c r="F26" s="97"/>
    </row>
    <row r="27" spans="1:6" s="1" customFormat="1" ht="33.5" customHeight="1">
      <c r="A27" s="6">
        <v>3</v>
      </c>
      <c r="B27" s="244" t="s">
        <v>225</v>
      </c>
      <c r="C27" s="244"/>
      <c r="D27" s="244"/>
      <c r="E27" s="244"/>
      <c r="F27" s="244"/>
    </row>
    <row r="28" spans="1:6" ht="234.5" customHeight="1">
      <c r="A28" s="32">
        <v>1</v>
      </c>
      <c r="B28" s="10" t="s">
        <v>71</v>
      </c>
      <c r="C28" s="32" t="s">
        <v>33</v>
      </c>
      <c r="D28" s="94">
        <v>78</v>
      </c>
      <c r="E28" s="95"/>
      <c r="F28" s="90"/>
    </row>
    <row r="29" spans="1:6" ht="218" customHeight="1">
      <c r="A29" s="32">
        <v>2</v>
      </c>
      <c r="B29" s="10" t="s">
        <v>219</v>
      </c>
      <c r="C29" s="32" t="s">
        <v>33</v>
      </c>
      <c r="D29" s="94">
        <v>22</v>
      </c>
      <c r="E29" s="95"/>
      <c r="F29" s="90"/>
    </row>
    <row r="30" spans="1:6" ht="74.400000000000006" customHeight="1">
      <c r="A30" s="32">
        <v>3</v>
      </c>
      <c r="B30" s="10" t="s">
        <v>220</v>
      </c>
      <c r="C30" s="32" t="s">
        <v>31</v>
      </c>
      <c r="D30" s="94">
        <v>6</v>
      </c>
      <c r="E30" s="95"/>
      <c r="F30" s="90"/>
    </row>
    <row r="31" spans="1:6" ht="87" customHeight="1">
      <c r="A31" s="32">
        <v>4</v>
      </c>
      <c r="B31" s="139" t="s">
        <v>345</v>
      </c>
      <c r="C31" s="32" t="s">
        <v>33</v>
      </c>
      <c r="D31" s="94">
        <v>6</v>
      </c>
      <c r="E31" s="95"/>
      <c r="F31" s="90"/>
    </row>
    <row r="32" spans="1:6" ht="83" customHeight="1">
      <c r="A32" s="32">
        <v>5</v>
      </c>
      <c r="B32" s="15" t="s">
        <v>73</v>
      </c>
      <c r="C32" s="32" t="s">
        <v>31</v>
      </c>
      <c r="D32" s="94">
        <v>6</v>
      </c>
      <c r="E32" s="95"/>
      <c r="F32" s="90"/>
    </row>
    <row r="33" spans="1:6" ht="121" customHeight="1">
      <c r="A33" s="32">
        <v>6</v>
      </c>
      <c r="B33" s="10" t="s">
        <v>74</v>
      </c>
      <c r="C33" s="32" t="s">
        <v>51</v>
      </c>
      <c r="D33" s="94">
        <v>30</v>
      </c>
      <c r="E33" s="95"/>
      <c r="F33" s="90"/>
    </row>
    <row r="34" spans="1:6" ht="108.5">
      <c r="A34" s="32">
        <v>7</v>
      </c>
      <c r="B34" s="73" t="s">
        <v>203</v>
      </c>
      <c r="C34" s="32" t="s">
        <v>51</v>
      </c>
      <c r="D34" s="94">
        <v>25</v>
      </c>
      <c r="E34" s="95"/>
      <c r="F34" s="90"/>
    </row>
    <row r="35" spans="1:6" ht="206.5" customHeight="1">
      <c r="A35" s="32">
        <v>8</v>
      </c>
      <c r="B35" s="139" t="s">
        <v>269</v>
      </c>
      <c r="C35" s="32" t="s">
        <v>31</v>
      </c>
      <c r="D35" s="94">
        <v>1</v>
      </c>
      <c r="E35" s="95"/>
      <c r="F35" s="90"/>
    </row>
    <row r="36" spans="1:6" ht="304" customHeight="1">
      <c r="A36" s="32">
        <v>9</v>
      </c>
      <c r="B36" s="138" t="s">
        <v>372</v>
      </c>
      <c r="C36" s="32" t="s">
        <v>31</v>
      </c>
      <c r="D36" s="94">
        <v>1</v>
      </c>
      <c r="E36" s="95"/>
      <c r="F36" s="90"/>
    </row>
    <row r="37" spans="1:6" ht="201.5">
      <c r="A37" s="32">
        <v>10</v>
      </c>
      <c r="B37" s="10" t="s">
        <v>221</v>
      </c>
      <c r="C37" s="32" t="s">
        <v>42</v>
      </c>
      <c r="D37" s="96">
        <v>1</v>
      </c>
      <c r="E37" s="95"/>
      <c r="F37" s="90"/>
    </row>
    <row r="38" spans="1:6" ht="139.5">
      <c r="A38" s="32">
        <v>11</v>
      </c>
      <c r="B38" s="10" t="s">
        <v>222</v>
      </c>
      <c r="C38" s="32" t="s">
        <v>76</v>
      </c>
      <c r="D38" s="137">
        <v>3.6</v>
      </c>
      <c r="E38" s="32"/>
      <c r="F38" s="90"/>
    </row>
    <row r="39" spans="1:6" ht="75.5" customHeight="1">
      <c r="A39" s="32">
        <v>12</v>
      </c>
      <c r="B39" s="10" t="s">
        <v>231</v>
      </c>
      <c r="C39" s="32" t="s">
        <v>33</v>
      </c>
      <c r="D39" s="98">
        <v>150</v>
      </c>
      <c r="E39" s="32"/>
      <c r="F39" s="90"/>
    </row>
    <row r="40" spans="1:6" ht="217">
      <c r="A40" s="32">
        <v>13</v>
      </c>
      <c r="B40" s="10" t="s">
        <v>223</v>
      </c>
      <c r="C40" s="32" t="s">
        <v>42</v>
      </c>
      <c r="D40" s="99">
        <v>1</v>
      </c>
      <c r="E40" s="32"/>
      <c r="F40" s="90"/>
    </row>
    <row r="41" spans="1:6" ht="217">
      <c r="A41" s="32">
        <v>14</v>
      </c>
      <c r="B41" s="10" t="s">
        <v>224</v>
      </c>
      <c r="C41" s="32" t="s">
        <v>31</v>
      </c>
      <c r="D41" s="100">
        <v>1</v>
      </c>
      <c r="E41" s="101"/>
      <c r="F41" s="90"/>
    </row>
    <row r="42" spans="1:6" ht="23.5">
      <c r="A42" s="245" t="s">
        <v>77</v>
      </c>
      <c r="B42" s="243"/>
      <c r="C42" s="243"/>
      <c r="D42" s="243"/>
      <c r="E42" s="243"/>
      <c r="F42" s="92"/>
    </row>
    <row r="43" spans="1:6" ht="18" customHeight="1">
      <c r="A43" s="247" t="s">
        <v>226</v>
      </c>
      <c r="B43" s="247"/>
      <c r="C43" s="247"/>
      <c r="D43" s="247"/>
      <c r="E43" s="247"/>
      <c r="F43" s="246"/>
    </row>
    <row r="44" spans="1:6" ht="24" customHeight="1">
      <c r="A44" s="247"/>
      <c r="B44" s="247"/>
      <c r="C44" s="247"/>
      <c r="D44" s="247"/>
      <c r="E44" s="247"/>
      <c r="F44" s="246"/>
    </row>
  </sheetData>
  <sheetProtection algorithmName="SHA-512" hashValue="exe7px8JKZvICDiURpvhjUxZumma4eiFd34G9W6Y7rjVQvPmBDror7T8Z+roJq4cX33aLIJ0S1eMomncZm4pXQ==" saltValue="RezcU98jfD/MXApxJ2khgA==" spinCount="100000" sheet="1" objects="1" scenarios="1"/>
  <mergeCells count="10">
    <mergeCell ref="A26:E26"/>
    <mergeCell ref="B27:F27"/>
    <mergeCell ref="A42:E42"/>
    <mergeCell ref="F43:F44"/>
    <mergeCell ref="A43:E44"/>
    <mergeCell ref="A1:F1"/>
    <mergeCell ref="A2:F2"/>
    <mergeCell ref="B4:F4"/>
    <mergeCell ref="A13:E13"/>
    <mergeCell ref="B14:F14"/>
  </mergeCells>
  <pageMargins left="0.70866141732283505" right="0.70866141732283505" top="0.74803149606299202" bottom="0.74803149606299202" header="0.31496062992126" footer="0.31496062992126"/>
  <pageSetup paperSize="9" scale="60" fitToHeight="0" orientation="portrait" r:id="rId1"/>
  <rowBreaks count="4" manualBreakCount="4">
    <brk id="13" max="16383" man="1"/>
    <brk id="22" max="5" man="1"/>
    <brk id="33" max="5" man="1"/>
    <brk id="38"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2"/>
  <sheetViews>
    <sheetView view="pageBreakPreview" topLeftCell="A7" zoomScale="44" zoomScaleNormal="70" zoomScaleSheetLayoutView="44" workbookViewId="0">
      <selection activeCell="C7" sqref="C7"/>
    </sheetView>
  </sheetViews>
  <sheetFormatPr defaultColWidth="9" defaultRowHeight="14.5"/>
  <cols>
    <col min="1" max="1" width="6.1796875" customWidth="1"/>
    <col min="2" max="2" width="80.453125" style="25" customWidth="1"/>
    <col min="3" max="3" width="13.453125" style="80" customWidth="1"/>
    <col min="4" max="4" width="14.1796875" style="80" customWidth="1"/>
    <col min="5" max="5" width="23.453125" style="80" customWidth="1"/>
    <col min="6" max="6" width="25.453125" style="80" customWidth="1"/>
  </cols>
  <sheetData>
    <row r="1" spans="1:6" s="1" customFormat="1" ht="90" customHeight="1">
      <c r="A1" s="205"/>
      <c r="B1" s="206"/>
      <c r="C1" s="206"/>
      <c r="D1" s="206"/>
      <c r="E1" s="206"/>
      <c r="F1" s="207"/>
    </row>
    <row r="2" spans="1:6" s="1" customFormat="1" ht="34.75" customHeight="1">
      <c r="A2" s="241" t="s">
        <v>210</v>
      </c>
      <c r="B2" s="241"/>
      <c r="C2" s="241"/>
      <c r="D2" s="241"/>
      <c r="E2" s="241"/>
      <c r="F2" s="241"/>
    </row>
    <row r="3" spans="1:6" s="1" customFormat="1" ht="27" customHeight="1">
      <c r="A3" s="2" t="s">
        <v>0</v>
      </c>
      <c r="B3" s="2" t="s">
        <v>25</v>
      </c>
      <c r="C3" s="2" t="s">
        <v>59</v>
      </c>
      <c r="D3" s="3" t="s">
        <v>60</v>
      </c>
      <c r="E3" s="4" t="s">
        <v>61</v>
      </c>
      <c r="F3" s="5" t="s">
        <v>62</v>
      </c>
    </row>
    <row r="4" spans="1:6" s="1" customFormat="1" ht="33.5" customHeight="1">
      <c r="A4" s="6">
        <v>1</v>
      </c>
      <c r="B4" s="248" t="s">
        <v>248</v>
      </c>
      <c r="C4" s="242"/>
      <c r="D4" s="242"/>
      <c r="E4" s="242"/>
      <c r="F4" s="242"/>
    </row>
    <row r="5" spans="1:6" ht="217">
      <c r="A5" s="32">
        <v>1</v>
      </c>
      <c r="B5" s="138" t="s">
        <v>249</v>
      </c>
      <c r="C5" s="32" t="s">
        <v>33</v>
      </c>
      <c r="D5" s="32">
        <v>300</v>
      </c>
      <c r="E5" s="32"/>
      <c r="F5" s="52"/>
    </row>
    <row r="6" spans="1:6" ht="218" customHeight="1">
      <c r="A6" s="32">
        <v>2</v>
      </c>
      <c r="B6" s="138" t="s">
        <v>250</v>
      </c>
      <c r="C6" s="32" t="s">
        <v>33</v>
      </c>
      <c r="D6" s="32">
        <v>140</v>
      </c>
      <c r="E6" s="32"/>
      <c r="F6" s="52"/>
    </row>
    <row r="7" spans="1:6" ht="332.4" customHeight="1">
      <c r="A7" s="32">
        <v>3</v>
      </c>
      <c r="B7" s="138" t="s">
        <v>380</v>
      </c>
      <c r="C7" s="32" t="s">
        <v>33</v>
      </c>
      <c r="D7" s="32">
        <v>330</v>
      </c>
      <c r="E7" s="32"/>
      <c r="F7" s="52"/>
    </row>
    <row r="8" spans="1:6" ht="310" customHeight="1">
      <c r="A8" s="32">
        <v>4</v>
      </c>
      <c r="B8" s="10" t="s">
        <v>204</v>
      </c>
      <c r="C8" s="32" t="s">
        <v>33</v>
      </c>
      <c r="D8" s="32">
        <v>330</v>
      </c>
      <c r="E8" s="32"/>
      <c r="F8" s="52"/>
    </row>
    <row r="9" spans="1:6" ht="170.5">
      <c r="A9" s="32">
        <v>5</v>
      </c>
      <c r="B9" s="10" t="s">
        <v>206</v>
      </c>
      <c r="C9" s="32" t="s">
        <v>33</v>
      </c>
      <c r="D9" s="32">
        <v>25</v>
      </c>
      <c r="E9" s="32"/>
      <c r="F9" s="52"/>
    </row>
    <row r="10" spans="1:6" ht="106.5" customHeight="1">
      <c r="A10" s="32">
        <v>6</v>
      </c>
      <c r="B10" s="10" t="s">
        <v>207</v>
      </c>
      <c r="C10" s="32" t="s">
        <v>33</v>
      </c>
      <c r="D10" s="32">
        <v>25</v>
      </c>
      <c r="E10" s="32"/>
      <c r="F10" s="52"/>
    </row>
    <row r="11" spans="1:6" ht="139.5">
      <c r="A11" s="32">
        <v>7</v>
      </c>
      <c r="B11" s="11" t="s">
        <v>205</v>
      </c>
      <c r="C11" s="32" t="s">
        <v>33</v>
      </c>
      <c r="D11" s="32">
        <v>12</v>
      </c>
      <c r="E11" s="32"/>
      <c r="F11" s="52"/>
    </row>
    <row r="12" spans="1:6" ht="141.5" customHeight="1">
      <c r="A12" s="32">
        <v>8</v>
      </c>
      <c r="B12" s="66" t="s">
        <v>78</v>
      </c>
      <c r="C12" s="32" t="s">
        <v>33</v>
      </c>
      <c r="D12" s="32">
        <v>150</v>
      </c>
      <c r="E12" s="32"/>
      <c r="F12" s="52"/>
    </row>
    <row r="13" spans="1:6" ht="155">
      <c r="A13" s="32">
        <v>9</v>
      </c>
      <c r="B13" s="10" t="s">
        <v>211</v>
      </c>
      <c r="C13" s="32" t="s">
        <v>51</v>
      </c>
      <c r="D13" s="32">
        <v>112</v>
      </c>
      <c r="E13" s="32"/>
      <c r="F13" s="52"/>
    </row>
    <row r="14" spans="1:6" ht="194" customHeight="1">
      <c r="A14" s="32">
        <v>10</v>
      </c>
      <c r="B14" s="10" t="s">
        <v>52</v>
      </c>
      <c r="C14" s="32" t="s">
        <v>51</v>
      </c>
      <c r="D14" s="32">
        <v>112</v>
      </c>
      <c r="E14" s="32"/>
      <c r="F14" s="52"/>
    </row>
    <row r="15" spans="1:6" ht="97.5" customHeight="1">
      <c r="A15" s="32">
        <v>11</v>
      </c>
      <c r="B15" s="10" t="s">
        <v>79</v>
      </c>
      <c r="C15" s="32" t="s">
        <v>33</v>
      </c>
      <c r="D15" s="32">
        <v>160</v>
      </c>
      <c r="E15" s="32"/>
      <c r="F15" s="52"/>
    </row>
    <row r="16" spans="1:6" ht="85" customHeight="1">
      <c r="A16" s="32">
        <v>12</v>
      </c>
      <c r="B16" s="10" t="s">
        <v>208</v>
      </c>
      <c r="C16" s="32" t="s">
        <v>51</v>
      </c>
      <c r="D16" s="32">
        <v>15</v>
      </c>
      <c r="E16" s="32"/>
      <c r="F16" s="52"/>
    </row>
    <row r="17" spans="1:6" ht="186">
      <c r="A17" s="32">
        <v>13</v>
      </c>
      <c r="B17" s="10" t="s">
        <v>209</v>
      </c>
      <c r="C17" s="32" t="s">
        <v>31</v>
      </c>
      <c r="D17" s="32">
        <v>1</v>
      </c>
      <c r="E17" s="32"/>
      <c r="F17" s="52"/>
    </row>
    <row r="18" spans="1:6" ht="36" customHeight="1">
      <c r="A18" s="249" t="s">
        <v>251</v>
      </c>
      <c r="B18" s="247"/>
      <c r="C18" s="247"/>
      <c r="D18" s="247"/>
      <c r="E18" s="247"/>
      <c r="F18" s="81"/>
    </row>
    <row r="19" spans="1:6" ht="15.5">
      <c r="B19" s="82"/>
      <c r="F19" s="83"/>
    </row>
    <row r="22" spans="1:6">
      <c r="F22" s="84"/>
    </row>
  </sheetData>
  <sheetProtection algorithmName="SHA-512" hashValue="njCe91HEvIIsJdLdsnPiNxT/D9f4dflK2RVWOXA4AxYtDr+yUndqBLAkG/Yuy4u1CJNZ5+yGV+I3ksJdfs7BFA==" saltValue="gc5PHyPKjDnTqontulqvVw==" spinCount="100000" sheet="1" objects="1" scenarios="1"/>
  <mergeCells count="4">
    <mergeCell ref="A1:F1"/>
    <mergeCell ref="A2:F2"/>
    <mergeCell ref="B4:F4"/>
    <mergeCell ref="A18:E18"/>
  </mergeCells>
  <pageMargins left="0.70866141732283505" right="0.70866141732283505" top="0.74803149606299202" bottom="0.74803149606299202" header="0.31496062992126" footer="0.31496062992126"/>
  <pageSetup paperSize="9" scale="26" fitToWidth="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32"/>
  <sheetViews>
    <sheetView view="pageBreakPreview" zoomScale="55" zoomScaleNormal="80" zoomScaleSheetLayoutView="55" workbookViewId="0">
      <selection activeCell="C21" sqref="C21"/>
    </sheetView>
  </sheetViews>
  <sheetFormatPr defaultColWidth="9" defaultRowHeight="14.5"/>
  <cols>
    <col min="1" max="1" width="3.90625" customWidth="1"/>
    <col min="2" max="2" width="80.453125" customWidth="1"/>
    <col min="3" max="3" width="17.90625" customWidth="1"/>
    <col min="4" max="4" width="17" customWidth="1"/>
    <col min="5" max="5" width="25.81640625" customWidth="1"/>
    <col min="6" max="6" width="27.453125" customWidth="1"/>
  </cols>
  <sheetData>
    <row r="1" spans="1:6" s="1" customFormat="1" ht="99.65" customHeight="1">
      <c r="A1" s="205"/>
      <c r="B1" s="206"/>
      <c r="C1" s="206"/>
      <c r="D1" s="206"/>
      <c r="E1" s="206"/>
      <c r="F1" s="207"/>
    </row>
    <row r="2" spans="1:6" s="1" customFormat="1" ht="34.75" customHeight="1">
      <c r="A2" s="259" t="s">
        <v>252</v>
      </c>
      <c r="B2" s="260"/>
      <c r="C2" s="260"/>
      <c r="D2" s="260"/>
      <c r="E2" s="260"/>
      <c r="F2" s="261"/>
    </row>
    <row r="3" spans="1:6" s="1" customFormat="1" ht="49.25" customHeight="1">
      <c r="A3" s="2" t="s">
        <v>0</v>
      </c>
      <c r="B3" s="2" t="s">
        <v>25</v>
      </c>
      <c r="C3" s="2" t="s">
        <v>59</v>
      </c>
      <c r="D3" s="3" t="s">
        <v>60</v>
      </c>
      <c r="E3" s="4" t="s">
        <v>61</v>
      </c>
      <c r="F3" s="5" t="s">
        <v>62</v>
      </c>
    </row>
    <row r="4" spans="1:6" s="1" customFormat="1" ht="33.5" customHeight="1">
      <c r="A4" s="6">
        <v>1</v>
      </c>
      <c r="B4" s="262" t="s">
        <v>253</v>
      </c>
      <c r="C4" s="263"/>
      <c r="D4" s="263"/>
      <c r="E4" s="263"/>
      <c r="F4" s="264"/>
    </row>
    <row r="5" spans="1:6" s="64" customFormat="1" ht="217">
      <c r="A5" s="75">
        <v>1</v>
      </c>
      <c r="B5" s="138" t="s">
        <v>249</v>
      </c>
      <c r="C5" s="19" t="s">
        <v>33</v>
      </c>
      <c r="D5" s="32">
        <v>420</v>
      </c>
      <c r="E5" s="32"/>
      <c r="F5" s="52"/>
    </row>
    <row r="6" spans="1:6" s="64" customFormat="1" ht="216.5" customHeight="1">
      <c r="A6" s="75">
        <v>2</v>
      </c>
      <c r="B6" s="10" t="s">
        <v>213</v>
      </c>
      <c r="C6" s="19" t="s">
        <v>76</v>
      </c>
      <c r="D6" s="32">
        <v>145</v>
      </c>
      <c r="E6" s="32"/>
      <c r="F6" s="52"/>
    </row>
    <row r="7" spans="1:6" s="64" customFormat="1" ht="321" customHeight="1">
      <c r="A7" s="75">
        <v>3</v>
      </c>
      <c r="B7" s="10" t="s">
        <v>34</v>
      </c>
      <c r="C7" s="19" t="s">
        <v>33</v>
      </c>
      <c r="D7" s="32">
        <v>180</v>
      </c>
      <c r="E7" s="32"/>
      <c r="F7" s="52"/>
    </row>
    <row r="8" spans="1:6" s="64" customFormat="1" ht="170.5">
      <c r="A8" s="75">
        <v>4</v>
      </c>
      <c r="B8" s="10" t="s">
        <v>52</v>
      </c>
      <c r="C8" s="19" t="s">
        <v>51</v>
      </c>
      <c r="D8" s="32">
        <v>20</v>
      </c>
      <c r="E8" s="32"/>
      <c r="F8" s="52"/>
    </row>
    <row r="9" spans="1:6" s="64" customFormat="1" ht="310" customHeight="1">
      <c r="A9" s="75">
        <v>5</v>
      </c>
      <c r="B9" s="138" t="s">
        <v>254</v>
      </c>
      <c r="C9" s="19" t="s">
        <v>31</v>
      </c>
      <c r="D9" s="32">
        <v>15</v>
      </c>
      <c r="E9" s="32"/>
      <c r="F9" s="52"/>
    </row>
    <row r="10" spans="1:6" s="1" customFormat="1" ht="155">
      <c r="A10" s="75">
        <v>6</v>
      </c>
      <c r="B10" s="11" t="s">
        <v>48</v>
      </c>
      <c r="C10" s="32" t="s">
        <v>33</v>
      </c>
      <c r="D10" s="32">
        <v>2</v>
      </c>
      <c r="E10" s="32"/>
      <c r="F10" s="52"/>
    </row>
    <row r="11" spans="1:6" s="1" customFormat="1" ht="61.5" customHeight="1">
      <c r="A11" s="75">
        <v>7</v>
      </c>
      <c r="B11" s="138" t="s">
        <v>255</v>
      </c>
      <c r="C11" s="32" t="s">
        <v>51</v>
      </c>
      <c r="D11" s="32">
        <v>12</v>
      </c>
      <c r="E11" s="32"/>
      <c r="F11" s="52"/>
    </row>
    <row r="12" spans="1:6" s="1" customFormat="1" ht="66" customHeight="1">
      <c r="A12" s="75">
        <v>8</v>
      </c>
      <c r="B12" s="10" t="s">
        <v>37</v>
      </c>
      <c r="C12" s="32" t="s">
        <v>33</v>
      </c>
      <c r="D12" s="32">
        <v>21</v>
      </c>
      <c r="E12" s="32"/>
      <c r="F12" s="52"/>
    </row>
    <row r="13" spans="1:6" s="74" customFormat="1" ht="23.5">
      <c r="A13" s="265" t="s">
        <v>257</v>
      </c>
      <c r="B13" s="266"/>
      <c r="C13" s="266"/>
      <c r="D13" s="266"/>
      <c r="E13" s="267"/>
      <c r="F13" s="67"/>
    </row>
    <row r="14" spans="1:6" s="74" customFormat="1" ht="31.5" customHeight="1">
      <c r="A14" s="18">
        <v>2</v>
      </c>
      <c r="B14" s="268" t="s">
        <v>256</v>
      </c>
      <c r="C14" s="269"/>
      <c r="D14" s="269"/>
      <c r="E14" s="269"/>
      <c r="F14" s="270"/>
    </row>
    <row r="15" spans="1:6" s="1" customFormat="1" ht="217">
      <c r="A15" s="19">
        <v>1</v>
      </c>
      <c r="B15" s="138" t="s">
        <v>249</v>
      </c>
      <c r="C15" s="20" t="s">
        <v>33</v>
      </c>
      <c r="D15" s="32">
        <v>105</v>
      </c>
      <c r="E15" s="32"/>
      <c r="F15" s="52"/>
    </row>
    <row r="16" spans="1:6" s="1" customFormat="1" ht="292" customHeight="1">
      <c r="A16" s="19">
        <v>2</v>
      </c>
      <c r="B16" s="10" t="s">
        <v>34</v>
      </c>
      <c r="C16" s="20" t="s">
        <v>33</v>
      </c>
      <c r="D16" s="32">
        <v>280</v>
      </c>
      <c r="E16" s="32"/>
      <c r="F16" s="52"/>
    </row>
    <row r="17" spans="1:6" s="1" customFormat="1" ht="334.5" customHeight="1">
      <c r="A17" s="19">
        <v>3</v>
      </c>
      <c r="B17" s="10" t="s">
        <v>80</v>
      </c>
      <c r="C17" s="12" t="s">
        <v>31</v>
      </c>
      <c r="D17" s="32">
        <v>15</v>
      </c>
      <c r="E17" s="32"/>
      <c r="F17" s="52"/>
    </row>
    <row r="18" spans="1:6" s="1" customFormat="1" ht="190" customHeight="1">
      <c r="A18" s="19">
        <v>4</v>
      </c>
      <c r="B18" s="10" t="s">
        <v>52</v>
      </c>
      <c r="C18" s="12" t="s">
        <v>51</v>
      </c>
      <c r="D18" s="32">
        <v>10</v>
      </c>
      <c r="E18" s="32"/>
      <c r="F18" s="76"/>
    </row>
    <row r="19" spans="1:6" s="74" customFormat="1" ht="40.75" customHeight="1">
      <c r="A19" s="250" t="s">
        <v>258</v>
      </c>
      <c r="B19" s="251"/>
      <c r="C19" s="251"/>
      <c r="D19" s="251"/>
      <c r="E19" s="252"/>
      <c r="F19" s="77"/>
    </row>
    <row r="20" spans="1:6" s="74" customFormat="1" ht="31.5" customHeight="1">
      <c r="A20" s="18">
        <v>3</v>
      </c>
      <c r="B20" s="253" t="s">
        <v>259</v>
      </c>
      <c r="C20" s="254"/>
      <c r="D20" s="254"/>
      <c r="E20" s="254"/>
      <c r="F20" s="255"/>
    </row>
    <row r="21" spans="1:6" s="1" customFormat="1" ht="56.5" customHeight="1">
      <c r="A21" s="19">
        <v>1</v>
      </c>
      <c r="B21" s="139" t="s">
        <v>373</v>
      </c>
      <c r="C21" s="12" t="s">
        <v>42</v>
      </c>
      <c r="D21" s="32">
        <v>1</v>
      </c>
      <c r="E21" s="32"/>
      <c r="F21" s="52"/>
    </row>
    <row r="22" spans="1:6" s="1" customFormat="1" ht="203" customHeight="1">
      <c r="A22" s="19">
        <v>2</v>
      </c>
      <c r="B22" s="10" t="s">
        <v>213</v>
      </c>
      <c r="C22" s="12" t="s">
        <v>33</v>
      </c>
      <c r="D22" s="32">
        <v>60</v>
      </c>
      <c r="E22" s="32"/>
      <c r="F22" s="52"/>
    </row>
    <row r="23" spans="1:6" s="1" customFormat="1" ht="155">
      <c r="A23" s="19">
        <v>3</v>
      </c>
      <c r="B23" s="139" t="s">
        <v>262</v>
      </c>
      <c r="C23" s="12" t="s">
        <v>33</v>
      </c>
      <c r="D23" s="32">
        <v>6</v>
      </c>
      <c r="E23" s="32"/>
      <c r="F23" s="52"/>
    </row>
    <row r="24" spans="1:6" s="1" customFormat="1" ht="89" customHeight="1">
      <c r="A24" s="19">
        <v>4</v>
      </c>
      <c r="B24" s="15" t="s">
        <v>73</v>
      </c>
      <c r="C24" s="12" t="s">
        <v>31</v>
      </c>
      <c r="D24" s="32">
        <v>6</v>
      </c>
      <c r="E24" s="32"/>
      <c r="F24" s="52"/>
    </row>
    <row r="25" spans="1:6" s="1" customFormat="1" ht="45.65" customHeight="1">
      <c r="A25" s="19">
        <v>5</v>
      </c>
      <c r="B25" s="139" t="s">
        <v>263</v>
      </c>
      <c r="C25" s="12" t="s">
        <v>42</v>
      </c>
      <c r="D25" s="32">
        <v>1</v>
      </c>
      <c r="E25" s="32"/>
      <c r="F25" s="52"/>
    </row>
    <row r="26" spans="1:6" s="1" customFormat="1" ht="192" customHeight="1">
      <c r="A26" s="19">
        <v>6</v>
      </c>
      <c r="B26" s="139" t="s">
        <v>268</v>
      </c>
      <c r="C26" s="20" t="s">
        <v>31</v>
      </c>
      <c r="D26" s="32">
        <v>1</v>
      </c>
      <c r="E26" s="32"/>
      <c r="F26" s="52"/>
    </row>
    <row r="27" spans="1:6" ht="81" customHeight="1">
      <c r="A27" s="19">
        <v>7</v>
      </c>
      <c r="B27" s="60" t="s">
        <v>82</v>
      </c>
      <c r="C27" s="54" t="s">
        <v>31</v>
      </c>
      <c r="D27" s="141">
        <v>2</v>
      </c>
      <c r="E27" s="55"/>
      <c r="F27" s="53"/>
    </row>
    <row r="28" spans="1:6" ht="192.5" customHeight="1">
      <c r="A28" s="19">
        <v>8</v>
      </c>
      <c r="B28" s="139" t="s">
        <v>260</v>
      </c>
      <c r="C28" s="12" t="s">
        <v>31</v>
      </c>
      <c r="D28" s="32">
        <v>1</v>
      </c>
      <c r="E28" s="32"/>
      <c r="F28" s="76"/>
    </row>
    <row r="29" spans="1:6" s="1" customFormat="1" ht="90.5" customHeight="1">
      <c r="A29" s="19">
        <v>9</v>
      </c>
      <c r="B29" s="139" t="s">
        <v>308</v>
      </c>
      <c r="C29" s="12" t="s">
        <v>31</v>
      </c>
      <c r="D29" s="32">
        <v>1</v>
      </c>
      <c r="E29" s="32"/>
      <c r="F29" s="76"/>
    </row>
    <row r="30" spans="1:6" s="1" customFormat="1" ht="23.4" customHeight="1">
      <c r="A30" s="250" t="s">
        <v>261</v>
      </c>
      <c r="B30" s="251"/>
      <c r="C30" s="251"/>
      <c r="D30" s="251"/>
      <c r="E30" s="252"/>
      <c r="F30" s="77"/>
    </row>
    <row r="31" spans="1:6" ht="45.5" customHeight="1">
      <c r="A31" s="256" t="s">
        <v>58</v>
      </c>
      <c r="B31" s="257"/>
      <c r="C31" s="257"/>
      <c r="D31" s="257"/>
      <c r="E31" s="258"/>
      <c r="F31" s="78"/>
    </row>
    <row r="32" spans="1:6">
      <c r="F32" s="79"/>
    </row>
  </sheetData>
  <sheetProtection algorithmName="SHA-512" hashValue="uINNNztl5/UUtP5+SCU7mh7YTFWLLZI90+GPzOa1CK033EdkUNidllJMMRlZ8aHMD8NXyxIgY2LFeGeXBgkJvA==" saltValue="jXYEohWT8+qP9MHeVqnM3Q==" spinCount="100000" sheet="1" objects="1" scenarios="1"/>
  <protectedRanges>
    <protectedRange sqref="E15:E18 E21:E26 E28:E29" name="Range1"/>
  </protectedRanges>
  <mergeCells count="9">
    <mergeCell ref="A19:E19"/>
    <mergeCell ref="B20:F20"/>
    <mergeCell ref="A30:E30"/>
    <mergeCell ref="A31:E31"/>
    <mergeCell ref="A1:F1"/>
    <mergeCell ref="A2:F2"/>
    <mergeCell ref="B4:F4"/>
    <mergeCell ref="A13:E13"/>
    <mergeCell ref="B14:F14"/>
  </mergeCells>
  <pageMargins left="0.98425196850393704" right="0.98425196850393704" top="0.98425196850393704" bottom="0.98425196850393704" header="0.511811023622047" footer="0.511811023622047"/>
  <pageSetup paperSize="9" scale="46" fitToHeight="0" orientation="portrait" r:id="rId1"/>
  <rowBreaks count="1" manualBreakCount="1">
    <brk id="19"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19"/>
  <sheetViews>
    <sheetView view="pageBreakPreview" topLeftCell="A9" zoomScale="55" zoomScaleNormal="100" zoomScaleSheetLayoutView="55" workbookViewId="0">
      <selection activeCell="D10" sqref="D10"/>
    </sheetView>
  </sheetViews>
  <sheetFormatPr defaultColWidth="9" defaultRowHeight="14.5"/>
  <cols>
    <col min="1" max="1" width="6.1796875" customWidth="1"/>
    <col min="2" max="2" width="73.90625" style="70" customWidth="1"/>
    <col min="3" max="3" width="10.453125" customWidth="1"/>
    <col min="4" max="4" width="10.90625" customWidth="1"/>
    <col min="5" max="5" width="23.453125" customWidth="1"/>
    <col min="6" max="6" width="18.1796875" customWidth="1"/>
  </cols>
  <sheetData>
    <row r="1" spans="1:6" s="1" customFormat="1" ht="99.65" customHeight="1">
      <c r="A1" s="205"/>
      <c r="B1" s="206"/>
      <c r="C1" s="206"/>
      <c r="D1" s="206"/>
      <c r="E1" s="206"/>
      <c r="F1" s="207"/>
    </row>
    <row r="2" spans="1:6" s="1" customFormat="1" ht="34.75" customHeight="1">
      <c r="A2" s="271" t="s">
        <v>265</v>
      </c>
      <c r="B2" s="241"/>
      <c r="C2" s="241"/>
      <c r="D2" s="241"/>
      <c r="E2" s="241"/>
      <c r="F2" s="241"/>
    </row>
    <row r="3" spans="1:6" s="1" customFormat="1" ht="27" customHeight="1">
      <c r="A3" s="2" t="s">
        <v>0</v>
      </c>
      <c r="B3" s="71" t="s">
        <v>25</v>
      </c>
      <c r="C3" s="2" t="s">
        <v>59</v>
      </c>
      <c r="D3" s="3" t="s">
        <v>60</v>
      </c>
      <c r="E3" s="4" t="s">
        <v>61</v>
      </c>
      <c r="F3" s="5" t="s">
        <v>62</v>
      </c>
    </row>
    <row r="4" spans="1:6" s="1" customFormat="1" ht="33.5" customHeight="1">
      <c r="A4" s="72">
        <v>1</v>
      </c>
      <c r="B4" s="248" t="s">
        <v>270</v>
      </c>
      <c r="C4" s="242"/>
      <c r="D4" s="242"/>
      <c r="E4" s="242"/>
      <c r="F4" s="242"/>
    </row>
    <row r="5" spans="1:6" ht="177" customHeight="1">
      <c r="A5" s="32">
        <v>1</v>
      </c>
      <c r="B5" s="11" t="s">
        <v>83</v>
      </c>
      <c r="C5" s="32" t="s">
        <v>33</v>
      </c>
      <c r="D5" s="32">
        <v>2.1</v>
      </c>
      <c r="E5" s="32"/>
      <c r="F5" s="52"/>
    </row>
    <row r="6" spans="1:6" ht="147.5" customHeight="1">
      <c r="A6" s="32">
        <v>2</v>
      </c>
      <c r="B6" s="10" t="s">
        <v>84</v>
      </c>
      <c r="C6" s="32" t="s">
        <v>33</v>
      </c>
      <c r="D6" s="32">
        <v>7.98</v>
      </c>
      <c r="E6" s="32"/>
      <c r="F6" s="52"/>
    </row>
    <row r="7" spans="1:6" ht="259" customHeight="1">
      <c r="A7" s="32">
        <v>3</v>
      </c>
      <c r="B7" s="138" t="s">
        <v>266</v>
      </c>
      <c r="C7" s="32" t="s">
        <v>42</v>
      </c>
      <c r="D7" s="32">
        <v>1</v>
      </c>
      <c r="E7" s="32"/>
      <c r="F7" s="52"/>
    </row>
    <row r="8" spans="1:6" ht="82" customHeight="1">
      <c r="A8" s="32">
        <v>4</v>
      </c>
      <c r="B8" s="10" t="s">
        <v>85</v>
      </c>
      <c r="C8" s="32" t="s">
        <v>42</v>
      </c>
      <c r="D8" s="32">
        <v>1</v>
      </c>
      <c r="E8" s="32"/>
      <c r="F8" s="52"/>
    </row>
    <row r="9" spans="1:6" ht="101.5" customHeight="1">
      <c r="A9" s="32">
        <v>5</v>
      </c>
      <c r="B9" s="143" t="s">
        <v>267</v>
      </c>
      <c r="C9" s="32" t="s">
        <v>31</v>
      </c>
      <c r="D9" s="32">
        <v>4</v>
      </c>
      <c r="E9" s="32"/>
      <c r="F9" s="52"/>
    </row>
    <row r="10" spans="1:6" ht="82" customHeight="1">
      <c r="A10" s="32">
        <v>6</v>
      </c>
      <c r="B10" s="15" t="s">
        <v>86</v>
      </c>
      <c r="C10" s="32" t="s">
        <v>31</v>
      </c>
      <c r="D10" s="32">
        <v>8</v>
      </c>
      <c r="E10" s="32"/>
      <c r="F10" s="52"/>
    </row>
    <row r="11" spans="1:6" ht="79.5" customHeight="1">
      <c r="A11" s="32">
        <v>7</v>
      </c>
      <c r="B11" s="66" t="s">
        <v>87</v>
      </c>
      <c r="C11" s="32" t="s">
        <v>31</v>
      </c>
      <c r="D11" s="32">
        <v>4</v>
      </c>
      <c r="E11" s="32"/>
      <c r="F11" s="52"/>
    </row>
    <row r="12" spans="1:6" ht="110.5" customHeight="1">
      <c r="A12" s="32">
        <v>8</v>
      </c>
      <c r="B12" s="66" t="s">
        <v>88</v>
      </c>
      <c r="C12" s="32" t="s">
        <v>51</v>
      </c>
      <c r="D12" s="32">
        <v>40</v>
      </c>
      <c r="E12" s="32"/>
      <c r="F12" s="52"/>
    </row>
    <row r="13" spans="1:6" ht="64.5" customHeight="1">
      <c r="A13" s="32">
        <v>9</v>
      </c>
      <c r="B13" s="11" t="s">
        <v>89</v>
      </c>
      <c r="C13" s="32" t="s">
        <v>42</v>
      </c>
      <c r="D13" s="32">
        <v>1</v>
      </c>
      <c r="E13" s="32"/>
      <c r="F13" s="52"/>
    </row>
    <row r="14" spans="1:6" ht="185.5" customHeight="1">
      <c r="A14" s="32">
        <v>10</v>
      </c>
      <c r="B14" s="139" t="s">
        <v>268</v>
      </c>
      <c r="C14" s="32" t="s">
        <v>31</v>
      </c>
      <c r="D14" s="32">
        <v>1</v>
      </c>
      <c r="E14" s="32"/>
      <c r="F14" s="52"/>
    </row>
    <row r="15" spans="1:6" ht="237" customHeight="1">
      <c r="A15" s="32">
        <v>11</v>
      </c>
      <c r="B15" s="140" t="s">
        <v>260</v>
      </c>
      <c r="C15" s="32" t="s">
        <v>42</v>
      </c>
      <c r="D15" s="32">
        <v>1</v>
      </c>
      <c r="E15" s="32"/>
      <c r="F15" s="52"/>
    </row>
    <row r="16" spans="1:6" ht="68" customHeight="1">
      <c r="A16" s="32">
        <v>12</v>
      </c>
      <c r="B16" s="139" t="s">
        <v>308</v>
      </c>
      <c r="C16" s="32" t="s">
        <v>31</v>
      </c>
      <c r="D16" s="32">
        <v>1</v>
      </c>
      <c r="E16" s="32"/>
      <c r="F16" s="52"/>
    </row>
    <row r="17" spans="1:6" ht="32.5" customHeight="1">
      <c r="A17" s="243" t="s">
        <v>90</v>
      </c>
      <c r="B17" s="243"/>
      <c r="C17" s="243"/>
      <c r="D17" s="243"/>
      <c r="E17" s="243"/>
      <c r="F17" s="67"/>
    </row>
    <row r="18" spans="1:6" ht="18" customHeight="1">
      <c r="A18" s="249" t="s">
        <v>226</v>
      </c>
      <c r="B18" s="247"/>
      <c r="C18" s="247"/>
      <c r="D18" s="247"/>
      <c r="E18" s="247"/>
      <c r="F18" s="272"/>
    </row>
    <row r="19" spans="1:6" ht="28.5" customHeight="1">
      <c r="A19" s="247"/>
      <c r="B19" s="247"/>
      <c r="C19" s="247"/>
      <c r="D19" s="247"/>
      <c r="E19" s="247"/>
      <c r="F19" s="272"/>
    </row>
  </sheetData>
  <sheetProtection algorithmName="SHA-512" hashValue="cZ9S2QngUitKIrkDH+a008VYDTMpOugDLWwmDx5Gz6HDJx7OstNYIMlUHdF5d/IfkoudMX72/IyN72bNTjE0WA==" saltValue="Sgrg1WYC+DvBmdRZ/WauYg==" spinCount="100000" sheet="1" objects="1" scenarios="1"/>
  <mergeCells count="6">
    <mergeCell ref="A1:F1"/>
    <mergeCell ref="A2:F2"/>
    <mergeCell ref="B4:F4"/>
    <mergeCell ref="A17:E17"/>
    <mergeCell ref="F18:F19"/>
    <mergeCell ref="A18:E19"/>
  </mergeCells>
  <pageMargins left="0.70866141732283505" right="0.70866141732283505" top="0.74803149606299202" bottom="0.74803149606299202" header="0.31496062992126" footer="0.31496062992126"/>
  <pageSetup paperSize="9" scale="61"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5"/>
  <sheetViews>
    <sheetView view="pageBreakPreview" topLeftCell="A7" zoomScale="55" zoomScaleNormal="80" zoomScaleSheetLayoutView="55" workbookViewId="0">
      <selection activeCell="B18" sqref="B18"/>
    </sheetView>
  </sheetViews>
  <sheetFormatPr defaultColWidth="9" defaultRowHeight="14.5"/>
  <cols>
    <col min="1" max="1" width="3.90625" style="65" customWidth="1"/>
    <col min="2" max="2" width="66.36328125" customWidth="1"/>
    <col min="3" max="3" width="13.1796875" customWidth="1"/>
    <col min="4" max="4" width="16.6328125" customWidth="1"/>
    <col min="5" max="5" width="22.1796875" customWidth="1"/>
    <col min="6" max="6" width="21" customWidth="1"/>
  </cols>
  <sheetData>
    <row r="1" spans="1:6" s="64" customFormat="1" ht="100.75" customHeight="1">
      <c r="A1" s="205"/>
      <c r="B1" s="206"/>
      <c r="C1" s="206"/>
      <c r="D1" s="206"/>
      <c r="E1" s="206"/>
      <c r="F1" s="207"/>
    </row>
    <row r="2" spans="1:6" s="64" customFormat="1" ht="34.75" customHeight="1">
      <c r="A2" s="274" t="s">
        <v>275</v>
      </c>
      <c r="B2" s="275"/>
      <c r="C2" s="275"/>
      <c r="D2" s="275"/>
      <c r="E2" s="275"/>
      <c r="F2" s="276"/>
    </row>
    <row r="3" spans="1:6" s="1" customFormat="1" ht="49.25" customHeight="1">
      <c r="A3" s="2" t="s">
        <v>0</v>
      </c>
      <c r="B3" s="2" t="s">
        <v>25</v>
      </c>
      <c r="C3" s="2" t="s">
        <v>91</v>
      </c>
      <c r="D3" s="3" t="s">
        <v>92</v>
      </c>
      <c r="E3" s="4" t="s">
        <v>93</v>
      </c>
      <c r="F3" s="5" t="s">
        <v>94</v>
      </c>
    </row>
    <row r="4" spans="1:6" s="1" customFormat="1" ht="33.5" customHeight="1">
      <c r="A4" s="6">
        <v>1</v>
      </c>
      <c r="B4" s="248" t="s">
        <v>274</v>
      </c>
      <c r="C4" s="242"/>
      <c r="D4" s="242"/>
      <c r="E4" s="242"/>
      <c r="F4" s="242"/>
    </row>
    <row r="5" spans="1:6" s="1" customFormat="1" ht="387.5">
      <c r="A5" s="32">
        <v>1</v>
      </c>
      <c r="B5" s="11" t="s">
        <v>95</v>
      </c>
      <c r="C5" s="32" t="s">
        <v>33</v>
      </c>
      <c r="D5" s="32">
        <v>30</v>
      </c>
      <c r="E5" s="32"/>
      <c r="F5" s="52"/>
    </row>
    <row r="6" spans="1:6" s="1" customFormat="1" ht="246.5" customHeight="1">
      <c r="A6" s="32">
        <v>2</v>
      </c>
      <c r="B6" s="138" t="s">
        <v>249</v>
      </c>
      <c r="C6" s="32" t="s">
        <v>33</v>
      </c>
      <c r="D6" s="32">
        <v>354</v>
      </c>
      <c r="E6" s="32"/>
      <c r="F6" s="52"/>
    </row>
    <row r="7" spans="1:6" s="1" customFormat="1" ht="252.5" customHeight="1">
      <c r="A7" s="32">
        <v>3</v>
      </c>
      <c r="B7" s="10" t="s">
        <v>213</v>
      </c>
      <c r="C7" s="32" t="s">
        <v>33</v>
      </c>
      <c r="D7" s="32">
        <v>174</v>
      </c>
      <c r="E7" s="32"/>
      <c r="F7" s="52"/>
    </row>
    <row r="8" spans="1:6" s="1" customFormat="1" ht="375" customHeight="1">
      <c r="A8" s="32">
        <v>4</v>
      </c>
      <c r="B8" s="10" t="s">
        <v>34</v>
      </c>
      <c r="C8" s="32" t="s">
        <v>33</v>
      </c>
      <c r="D8" s="32">
        <v>230</v>
      </c>
      <c r="E8" s="32"/>
      <c r="F8" s="52"/>
    </row>
    <row r="9" spans="1:6" s="1" customFormat="1" ht="240.5" customHeight="1">
      <c r="A9" s="32">
        <v>5</v>
      </c>
      <c r="B9" s="10" t="s">
        <v>96</v>
      </c>
      <c r="C9" s="32" t="s">
        <v>33</v>
      </c>
      <c r="D9" s="32">
        <v>29.79</v>
      </c>
      <c r="E9" s="32"/>
      <c r="F9" s="52"/>
    </row>
    <row r="10" spans="1:6" s="1" customFormat="1" ht="173.5" customHeight="1">
      <c r="A10" s="32">
        <v>6</v>
      </c>
      <c r="B10" s="66" t="s">
        <v>97</v>
      </c>
      <c r="C10" s="32" t="s">
        <v>31</v>
      </c>
      <c r="D10" s="32">
        <v>31</v>
      </c>
      <c r="E10" s="32"/>
      <c r="F10" s="52"/>
    </row>
    <row r="11" spans="1:6" s="1" customFormat="1" ht="96" customHeight="1">
      <c r="A11" s="32">
        <v>7</v>
      </c>
      <c r="B11" s="10" t="s">
        <v>98</v>
      </c>
      <c r="C11" s="32" t="s">
        <v>31</v>
      </c>
      <c r="D11" s="32">
        <v>6</v>
      </c>
      <c r="E11" s="32"/>
      <c r="F11" s="52"/>
    </row>
    <row r="12" spans="1:6" s="1" customFormat="1" ht="128.5" customHeight="1">
      <c r="A12" s="32">
        <v>8</v>
      </c>
      <c r="B12" s="11" t="s">
        <v>79</v>
      </c>
      <c r="C12" s="32" t="s">
        <v>33</v>
      </c>
      <c r="D12" s="32">
        <v>200</v>
      </c>
      <c r="E12" s="32"/>
      <c r="F12" s="52"/>
    </row>
    <row r="13" spans="1:6" s="1" customFormat="1" ht="31" customHeight="1">
      <c r="A13" s="245" t="s">
        <v>273</v>
      </c>
      <c r="B13" s="243"/>
      <c r="C13" s="243"/>
      <c r="D13" s="243"/>
      <c r="E13" s="243"/>
      <c r="F13" s="67"/>
    </row>
    <row r="14" spans="1:6" s="1" customFormat="1" ht="39.5" customHeight="1">
      <c r="A14" s="51">
        <v>2</v>
      </c>
      <c r="B14" s="248" t="s">
        <v>276</v>
      </c>
      <c r="C14" s="242"/>
      <c r="D14" s="242"/>
      <c r="E14" s="242"/>
      <c r="F14" s="242"/>
    </row>
    <row r="15" spans="1:6" s="1" customFormat="1" ht="312.5" customHeight="1">
      <c r="A15" s="32">
        <v>1</v>
      </c>
      <c r="B15" s="10" t="s">
        <v>75</v>
      </c>
      <c r="C15" s="32" t="s">
        <v>42</v>
      </c>
      <c r="D15" s="19">
        <v>1</v>
      </c>
      <c r="E15" s="19"/>
      <c r="F15" s="52"/>
    </row>
    <row r="16" spans="1:6" s="1" customFormat="1" ht="91.5" customHeight="1">
      <c r="A16" s="32">
        <v>2</v>
      </c>
      <c r="B16" s="10" t="s">
        <v>99</v>
      </c>
      <c r="C16" s="19" t="s">
        <v>31</v>
      </c>
      <c r="D16" s="101">
        <v>6</v>
      </c>
      <c r="E16" s="32"/>
      <c r="F16" s="52"/>
    </row>
    <row r="17" spans="1:6" s="1" customFormat="1" ht="81" customHeight="1">
      <c r="A17" s="32">
        <v>3</v>
      </c>
      <c r="B17" s="139" t="s">
        <v>375</v>
      </c>
      <c r="C17" s="19" t="s">
        <v>33</v>
      </c>
      <c r="D17" s="19">
        <v>11.6</v>
      </c>
      <c r="E17" s="19"/>
      <c r="F17" s="52"/>
    </row>
    <row r="18" spans="1:6" s="1" customFormat="1" ht="96.5" customHeight="1">
      <c r="A18" s="32">
        <v>4</v>
      </c>
      <c r="B18" s="139" t="s">
        <v>345</v>
      </c>
      <c r="C18" s="19" t="s">
        <v>33</v>
      </c>
      <c r="D18" s="19">
        <v>66</v>
      </c>
      <c r="E18" s="19"/>
      <c r="F18" s="52"/>
    </row>
    <row r="19" spans="1:6" s="1" customFormat="1" ht="88.5" customHeight="1">
      <c r="A19" s="32">
        <v>5</v>
      </c>
      <c r="B19" s="60" t="s">
        <v>101</v>
      </c>
      <c r="C19" s="19" t="s">
        <v>33</v>
      </c>
      <c r="D19" s="19">
        <v>11.6</v>
      </c>
      <c r="E19" s="19"/>
      <c r="F19" s="52"/>
    </row>
    <row r="20" spans="1:6" s="1" customFormat="1" ht="104.5" customHeight="1">
      <c r="A20" s="32">
        <v>6</v>
      </c>
      <c r="B20" s="60" t="s">
        <v>102</v>
      </c>
      <c r="C20" s="19" t="s">
        <v>31</v>
      </c>
      <c r="D20" s="19">
        <v>4</v>
      </c>
      <c r="E20" s="19"/>
      <c r="F20" s="52"/>
    </row>
    <row r="21" spans="1:6" s="1" customFormat="1" ht="97.5" customHeight="1">
      <c r="A21" s="32">
        <v>7</v>
      </c>
      <c r="B21" s="60" t="s">
        <v>103</v>
      </c>
      <c r="C21" s="19" t="s">
        <v>31</v>
      </c>
      <c r="D21" s="19">
        <v>2</v>
      </c>
      <c r="E21" s="19"/>
      <c r="F21" s="52"/>
    </row>
    <row r="22" spans="1:6" s="1" customFormat="1" ht="104" customHeight="1">
      <c r="A22" s="32">
        <v>8</v>
      </c>
      <c r="B22" s="143" t="s">
        <v>366</v>
      </c>
      <c r="C22" s="19" t="s">
        <v>31</v>
      </c>
      <c r="D22" s="19">
        <v>4</v>
      </c>
      <c r="E22" s="19"/>
      <c r="F22" s="52"/>
    </row>
    <row r="23" spans="1:6" s="1" customFormat="1" ht="99.5" customHeight="1">
      <c r="A23" s="32">
        <v>9</v>
      </c>
      <c r="B23" s="15" t="s">
        <v>73</v>
      </c>
      <c r="C23" s="32" t="s">
        <v>31</v>
      </c>
      <c r="D23" s="38">
        <v>8</v>
      </c>
      <c r="E23" s="19"/>
      <c r="F23" s="52"/>
    </row>
    <row r="24" spans="1:6" s="1" customFormat="1" ht="122" customHeight="1">
      <c r="A24" s="32">
        <v>10</v>
      </c>
      <c r="B24" s="143" t="s">
        <v>374</v>
      </c>
      <c r="C24" s="19" t="s">
        <v>31</v>
      </c>
      <c r="D24" s="38">
        <v>2</v>
      </c>
      <c r="E24" s="19"/>
      <c r="F24" s="52"/>
    </row>
    <row r="25" spans="1:6" s="1" customFormat="1" ht="222.65" customHeight="1">
      <c r="A25" s="32">
        <v>11</v>
      </c>
      <c r="B25" s="139" t="s">
        <v>268</v>
      </c>
      <c r="C25" s="19" t="s">
        <v>31</v>
      </c>
      <c r="D25" s="38">
        <v>1</v>
      </c>
      <c r="E25" s="19"/>
      <c r="F25" s="52"/>
    </row>
    <row r="26" spans="1:6" s="1" customFormat="1" ht="131" customHeight="1">
      <c r="A26" s="32">
        <v>12</v>
      </c>
      <c r="B26" s="60" t="s">
        <v>104</v>
      </c>
      <c r="C26" s="32" t="s">
        <v>42</v>
      </c>
      <c r="D26" s="38">
        <v>1</v>
      </c>
      <c r="E26" s="19"/>
      <c r="F26" s="52"/>
    </row>
    <row r="27" spans="1:6" s="1" customFormat="1" ht="116.5" customHeight="1">
      <c r="A27" s="32">
        <v>13</v>
      </c>
      <c r="B27" s="10" t="s">
        <v>74</v>
      </c>
      <c r="C27" s="19" t="s">
        <v>51</v>
      </c>
      <c r="D27" s="38">
        <v>30</v>
      </c>
      <c r="E27" s="19"/>
      <c r="F27" s="52"/>
    </row>
    <row r="28" spans="1:6" s="1" customFormat="1" ht="164" customHeight="1">
      <c r="A28" s="32">
        <v>14</v>
      </c>
      <c r="B28" s="11" t="s">
        <v>105</v>
      </c>
      <c r="C28" s="32" t="s">
        <v>42</v>
      </c>
      <c r="D28" s="32">
        <v>1</v>
      </c>
      <c r="E28" s="32"/>
      <c r="F28" s="52"/>
    </row>
    <row r="29" spans="1:6" s="1" customFormat="1" ht="105.5" customHeight="1">
      <c r="A29" s="32">
        <v>15</v>
      </c>
      <c r="B29" s="10" t="s">
        <v>64</v>
      </c>
      <c r="C29" s="32" t="s">
        <v>51</v>
      </c>
      <c r="D29" s="32">
        <v>15</v>
      </c>
      <c r="E29" s="32"/>
      <c r="F29" s="52"/>
    </row>
    <row r="30" spans="1:6" s="1" customFormat="1" ht="77.5" customHeight="1">
      <c r="A30" s="32">
        <v>16</v>
      </c>
      <c r="B30" s="139" t="s">
        <v>308</v>
      </c>
      <c r="C30" s="32" t="s">
        <v>31</v>
      </c>
      <c r="D30" s="32">
        <v>1</v>
      </c>
      <c r="E30" s="32"/>
      <c r="F30" s="52"/>
    </row>
    <row r="31" spans="1:6" s="1" customFormat="1" ht="237.5" customHeight="1">
      <c r="A31" s="32">
        <v>17</v>
      </c>
      <c r="B31" s="143" t="s">
        <v>271</v>
      </c>
      <c r="C31" s="32" t="s">
        <v>42</v>
      </c>
      <c r="D31" s="38">
        <v>1</v>
      </c>
      <c r="E31" s="19"/>
      <c r="F31" s="52"/>
    </row>
    <row r="32" spans="1:6" ht="37" customHeight="1">
      <c r="A32" s="245" t="s">
        <v>272</v>
      </c>
      <c r="B32" s="243"/>
      <c r="C32" s="243"/>
      <c r="D32" s="243"/>
      <c r="E32" s="243"/>
      <c r="F32" s="68"/>
    </row>
    <row r="33" spans="1:6">
      <c r="A33" s="239" t="s">
        <v>226</v>
      </c>
      <c r="B33" s="240"/>
      <c r="C33" s="240"/>
      <c r="D33" s="240"/>
      <c r="E33" s="240"/>
      <c r="F33" s="273"/>
    </row>
    <row r="34" spans="1:6" ht="42" customHeight="1">
      <c r="A34" s="240"/>
      <c r="B34" s="240"/>
      <c r="C34" s="240"/>
      <c r="D34" s="240"/>
      <c r="E34" s="240"/>
      <c r="F34" s="240"/>
    </row>
    <row r="35" spans="1:6">
      <c r="F35" s="69"/>
    </row>
  </sheetData>
  <sheetProtection algorithmName="SHA-512" hashValue="vThcpK6r5V7sVswUIa5MLCkncHhimA68bVm3FF0bMjZp9ZYrmF73JwAgE8FJ+Y5duNOtdWd6gtqOXBlvZCPSxg==" saltValue="L8hkM5TY9DGFQ5LHj6pCJg==" spinCount="100000" sheet="1" objects="1" scenarios="1"/>
  <mergeCells count="8">
    <mergeCell ref="A32:E32"/>
    <mergeCell ref="F33:F34"/>
    <mergeCell ref="A33:E34"/>
    <mergeCell ref="A1:F1"/>
    <mergeCell ref="A2:F2"/>
    <mergeCell ref="B4:F4"/>
    <mergeCell ref="A13:E13"/>
    <mergeCell ref="B14:F14"/>
  </mergeCells>
  <pageMargins left="0.70866141732283505" right="0.70866141732283505" top="0.74803149606299202" bottom="0.74803149606299202" header="0.31496062992126" footer="0.31496062992126"/>
  <pageSetup paperSize="9" scale="60" orientation="portrait" r:id="rId1"/>
  <rowBreaks count="3" manualBreakCount="3">
    <brk id="11" max="5" man="1"/>
    <brk id="15" max="5" man="1"/>
    <brk id="23" max="5" man="1"/>
  </rowBreaks>
  <colBreaks count="1" manualBreakCount="1">
    <brk id="6"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33"/>
  <sheetViews>
    <sheetView view="pageBreakPreview" topLeftCell="A25" zoomScale="60" zoomScaleNormal="55" workbookViewId="0">
      <selection activeCell="B28" sqref="B28"/>
    </sheetView>
  </sheetViews>
  <sheetFormatPr defaultColWidth="9" defaultRowHeight="14.5"/>
  <cols>
    <col min="1" max="1" width="6.1796875" customWidth="1"/>
    <col min="2" max="2" width="77.453125" customWidth="1"/>
    <col min="3" max="3" width="10.453125" customWidth="1"/>
    <col min="4" max="4" width="10.90625" customWidth="1"/>
    <col min="5" max="5" width="22.36328125" customWidth="1"/>
    <col min="6" max="6" width="24.1796875" customWidth="1"/>
  </cols>
  <sheetData>
    <row r="1" spans="1:6" s="1" customFormat="1" ht="99.65" customHeight="1">
      <c r="A1" s="205"/>
      <c r="B1" s="206"/>
      <c r="C1" s="206"/>
      <c r="D1" s="206"/>
      <c r="E1" s="206"/>
      <c r="F1" s="207"/>
    </row>
    <row r="2" spans="1:6" s="1" customFormat="1" ht="34.75" customHeight="1">
      <c r="A2" s="271" t="s">
        <v>277</v>
      </c>
      <c r="B2" s="241"/>
      <c r="C2" s="241"/>
      <c r="D2" s="241"/>
      <c r="E2" s="241"/>
      <c r="F2" s="241"/>
    </row>
    <row r="3" spans="1:6" s="1" customFormat="1" ht="27" customHeight="1">
      <c r="A3" s="2" t="s">
        <v>0</v>
      </c>
      <c r="B3" s="2" t="s">
        <v>25</v>
      </c>
      <c r="C3" s="2" t="s">
        <v>59</v>
      </c>
      <c r="D3" s="3" t="s">
        <v>60</v>
      </c>
      <c r="E3" s="4" t="s">
        <v>61</v>
      </c>
      <c r="F3" s="5" t="s">
        <v>62</v>
      </c>
    </row>
    <row r="4" spans="1:6" s="1" customFormat="1" ht="33.5" customHeight="1">
      <c r="A4" s="6">
        <v>1</v>
      </c>
      <c r="B4" s="248" t="s">
        <v>278</v>
      </c>
      <c r="C4" s="242"/>
      <c r="D4" s="242"/>
      <c r="E4" s="242"/>
      <c r="F4" s="242"/>
    </row>
    <row r="5" spans="1:6" ht="229.5" customHeight="1">
      <c r="A5" s="7">
        <v>1</v>
      </c>
      <c r="B5" s="138" t="s">
        <v>249</v>
      </c>
      <c r="C5" s="7" t="s">
        <v>33</v>
      </c>
      <c r="D5" s="7">
        <v>360</v>
      </c>
      <c r="E5" s="7"/>
      <c r="F5" s="9"/>
    </row>
    <row r="6" spans="1:6" ht="229.5" customHeight="1">
      <c r="A6" s="7">
        <v>2</v>
      </c>
      <c r="B6" s="10" t="s">
        <v>213</v>
      </c>
      <c r="C6" s="7" t="s">
        <v>33</v>
      </c>
      <c r="D6" s="7">
        <v>447</v>
      </c>
      <c r="E6" s="7"/>
      <c r="F6" s="9"/>
    </row>
    <row r="7" spans="1:6" ht="332.5" customHeight="1">
      <c r="A7" s="7">
        <v>3</v>
      </c>
      <c r="B7" s="10" t="s">
        <v>106</v>
      </c>
      <c r="C7" s="7" t="s">
        <v>33</v>
      </c>
      <c r="D7" s="7">
        <v>380</v>
      </c>
      <c r="E7" s="7"/>
      <c r="F7" s="9"/>
    </row>
    <row r="8" spans="1:6" ht="210.5" customHeight="1">
      <c r="A8" s="7">
        <v>4</v>
      </c>
      <c r="B8" s="10" t="s">
        <v>107</v>
      </c>
      <c r="C8" s="7" t="s">
        <v>33</v>
      </c>
      <c r="D8" s="7">
        <v>53</v>
      </c>
      <c r="E8" s="7"/>
      <c r="F8" s="9"/>
    </row>
    <row r="9" spans="1:6" ht="79" customHeight="1">
      <c r="A9" s="7">
        <v>5</v>
      </c>
      <c r="B9" s="10" t="s">
        <v>108</v>
      </c>
      <c r="C9" s="7" t="s">
        <v>33</v>
      </c>
      <c r="D9" s="7">
        <v>2</v>
      </c>
      <c r="E9" s="7"/>
      <c r="F9" s="9"/>
    </row>
    <row r="10" spans="1:6" ht="182" customHeight="1">
      <c r="A10" s="7">
        <v>6</v>
      </c>
      <c r="B10" s="57" t="s">
        <v>109</v>
      </c>
      <c r="C10" s="7" t="s">
        <v>31</v>
      </c>
      <c r="D10" s="7">
        <v>5</v>
      </c>
      <c r="E10" s="7"/>
      <c r="F10" s="9"/>
    </row>
    <row r="11" spans="1:6" ht="184" customHeight="1">
      <c r="A11" s="7">
        <v>7</v>
      </c>
      <c r="B11" s="10" t="s">
        <v>52</v>
      </c>
      <c r="C11" s="7" t="s">
        <v>51</v>
      </c>
      <c r="D11" s="7">
        <v>132</v>
      </c>
      <c r="E11" s="7"/>
      <c r="F11" s="9"/>
    </row>
    <row r="12" spans="1:6" ht="81.5" customHeight="1">
      <c r="A12" s="7">
        <v>8</v>
      </c>
      <c r="B12" s="10" t="s">
        <v>110</v>
      </c>
      <c r="C12" s="7" t="s">
        <v>31</v>
      </c>
      <c r="D12" s="7">
        <v>18</v>
      </c>
      <c r="E12" s="7"/>
      <c r="F12" s="9"/>
    </row>
    <row r="13" spans="1:6" ht="106.5" customHeight="1">
      <c r="A13" s="7">
        <v>9</v>
      </c>
      <c r="B13" s="10" t="s">
        <v>111</v>
      </c>
      <c r="C13" s="7" t="s">
        <v>31</v>
      </c>
      <c r="D13" s="7">
        <v>6</v>
      </c>
      <c r="E13" s="7"/>
      <c r="F13" s="9"/>
    </row>
    <row r="14" spans="1:6" ht="60" customHeight="1">
      <c r="A14" s="7">
        <v>10</v>
      </c>
      <c r="B14" s="10" t="s">
        <v>112</v>
      </c>
      <c r="C14" s="7" t="s">
        <v>42</v>
      </c>
      <c r="D14" s="7">
        <v>1</v>
      </c>
      <c r="E14" s="7"/>
      <c r="F14" s="9"/>
    </row>
    <row r="15" spans="1:6" ht="70.5" customHeight="1">
      <c r="A15" s="7">
        <v>11</v>
      </c>
      <c r="B15" s="138" t="s">
        <v>279</v>
      </c>
      <c r="C15" s="7" t="s">
        <v>51</v>
      </c>
      <c r="D15" s="7">
        <v>10</v>
      </c>
      <c r="E15" s="7"/>
      <c r="F15" s="9"/>
    </row>
    <row r="16" spans="1:6" ht="315.5" customHeight="1">
      <c r="A16" s="7">
        <v>12</v>
      </c>
      <c r="B16" s="138" t="s">
        <v>280</v>
      </c>
      <c r="C16" s="7" t="s">
        <v>33</v>
      </c>
      <c r="D16" s="7">
        <v>10</v>
      </c>
      <c r="E16" s="7"/>
      <c r="F16" s="9"/>
    </row>
    <row r="17" spans="1:6" ht="155.5" customHeight="1">
      <c r="A17" s="7">
        <v>13</v>
      </c>
      <c r="B17" s="10" t="s">
        <v>113</v>
      </c>
      <c r="C17" s="7" t="s">
        <v>42</v>
      </c>
      <c r="D17" s="7">
        <v>1</v>
      </c>
      <c r="E17" s="7"/>
      <c r="F17" s="9"/>
    </row>
    <row r="18" spans="1:6" ht="34.5" customHeight="1">
      <c r="A18" s="282" t="s">
        <v>114</v>
      </c>
      <c r="B18" s="283"/>
      <c r="C18" s="283"/>
      <c r="D18" s="283"/>
      <c r="E18" s="284"/>
      <c r="F18" s="62"/>
    </row>
    <row r="19" spans="1:6" s="1" customFormat="1" ht="33.5" customHeight="1">
      <c r="A19" s="18">
        <v>2</v>
      </c>
      <c r="B19" s="248" t="s">
        <v>276</v>
      </c>
      <c r="C19" s="242"/>
      <c r="D19" s="242"/>
      <c r="E19" s="242"/>
      <c r="F19" s="242"/>
    </row>
    <row r="20" spans="1:6" ht="63" customHeight="1">
      <c r="A20" s="7">
        <v>1</v>
      </c>
      <c r="B20" s="138" t="s">
        <v>281</v>
      </c>
      <c r="C20" s="7" t="s">
        <v>42</v>
      </c>
      <c r="D20" s="7">
        <v>1</v>
      </c>
      <c r="E20" s="7"/>
      <c r="F20" s="9"/>
    </row>
    <row r="21" spans="1:6" ht="212" customHeight="1">
      <c r="A21" s="7">
        <v>2</v>
      </c>
      <c r="B21" s="10" t="s">
        <v>213</v>
      </c>
      <c r="C21" s="7" t="s">
        <v>33</v>
      </c>
      <c r="D21" s="7">
        <v>32</v>
      </c>
      <c r="E21" s="7"/>
      <c r="F21" s="9"/>
    </row>
    <row r="22" spans="1:6" ht="86.5" customHeight="1">
      <c r="A22" s="7">
        <v>3</v>
      </c>
      <c r="B22" s="138" t="s">
        <v>282</v>
      </c>
      <c r="C22" s="7" t="s">
        <v>42</v>
      </c>
      <c r="D22" s="7">
        <v>1</v>
      </c>
      <c r="E22" s="7"/>
      <c r="F22" s="9"/>
    </row>
    <row r="23" spans="1:6" ht="73" customHeight="1">
      <c r="A23" s="7">
        <v>4</v>
      </c>
      <c r="B23" s="139" t="s">
        <v>283</v>
      </c>
      <c r="C23" s="7" t="s">
        <v>31</v>
      </c>
      <c r="D23" s="7">
        <v>6</v>
      </c>
      <c r="E23" s="7"/>
      <c r="F23" s="9"/>
    </row>
    <row r="24" spans="1:6" ht="104" customHeight="1">
      <c r="A24" s="7">
        <v>5</v>
      </c>
      <c r="B24" s="15" t="s">
        <v>115</v>
      </c>
      <c r="C24" s="7" t="s">
        <v>31</v>
      </c>
      <c r="D24" s="7">
        <v>6</v>
      </c>
      <c r="E24" s="7"/>
      <c r="F24" s="9"/>
    </row>
    <row r="25" spans="1:6" ht="89.5" customHeight="1">
      <c r="A25" s="7">
        <v>6</v>
      </c>
      <c r="B25" s="15" t="s">
        <v>73</v>
      </c>
      <c r="C25" s="7" t="s">
        <v>31</v>
      </c>
      <c r="D25" s="7">
        <v>4</v>
      </c>
      <c r="E25" s="7"/>
      <c r="F25" s="9"/>
    </row>
    <row r="26" spans="1:6" ht="60" customHeight="1">
      <c r="A26" s="7">
        <v>7</v>
      </c>
      <c r="B26" s="11" t="s">
        <v>89</v>
      </c>
      <c r="C26" s="32" t="s">
        <v>42</v>
      </c>
      <c r="D26" s="32">
        <v>1</v>
      </c>
      <c r="E26" s="32"/>
      <c r="F26" s="9"/>
    </row>
    <row r="27" spans="1:6" ht="217">
      <c r="A27" s="7">
        <v>8</v>
      </c>
      <c r="B27" s="11" t="s">
        <v>294</v>
      </c>
      <c r="C27" s="7" t="s">
        <v>31</v>
      </c>
      <c r="D27" s="7">
        <v>1</v>
      </c>
      <c r="E27" s="7"/>
      <c r="F27" s="9"/>
    </row>
    <row r="28" spans="1:6" ht="75.5" customHeight="1">
      <c r="A28" s="7">
        <v>9</v>
      </c>
      <c r="B28" s="139" t="s">
        <v>308</v>
      </c>
      <c r="C28" s="7" t="s">
        <v>31</v>
      </c>
      <c r="D28" s="7">
        <v>1</v>
      </c>
      <c r="E28" s="7"/>
      <c r="F28" s="9"/>
    </row>
    <row r="29" spans="1:6" ht="100.5" customHeight="1">
      <c r="A29" s="7">
        <v>10</v>
      </c>
      <c r="B29" s="10" t="s">
        <v>64</v>
      </c>
      <c r="C29" s="7" t="s">
        <v>51</v>
      </c>
      <c r="D29" s="7">
        <v>30</v>
      </c>
      <c r="E29" s="7"/>
      <c r="F29" s="9"/>
    </row>
    <row r="30" spans="1:6" ht="225.5" customHeight="1">
      <c r="A30" s="7">
        <v>11</v>
      </c>
      <c r="B30" s="139" t="s">
        <v>271</v>
      </c>
      <c r="C30" s="7" t="s">
        <v>31</v>
      </c>
      <c r="D30" s="7">
        <v>1</v>
      </c>
      <c r="E30" s="7"/>
      <c r="F30" s="9"/>
    </row>
    <row r="31" spans="1:6" ht="37.5" customHeight="1">
      <c r="A31" s="277" t="s">
        <v>116</v>
      </c>
      <c r="B31" s="278"/>
      <c r="C31" s="278"/>
      <c r="D31" s="278"/>
      <c r="E31" s="278"/>
      <c r="F31" s="63"/>
    </row>
    <row r="32" spans="1:6" ht="44" customHeight="1">
      <c r="A32" s="280" t="s">
        <v>226</v>
      </c>
      <c r="B32" s="281"/>
      <c r="C32" s="281"/>
      <c r="D32" s="281"/>
      <c r="E32" s="281"/>
      <c r="F32" s="279"/>
    </row>
    <row r="33" spans="1:6" ht="0.65" customHeight="1">
      <c r="A33" s="281"/>
      <c r="B33" s="281"/>
      <c r="C33" s="281"/>
      <c r="D33" s="281"/>
      <c r="E33" s="281"/>
      <c r="F33" s="279"/>
    </row>
  </sheetData>
  <sheetProtection algorithmName="SHA-512" hashValue="wu6N7Dsd14YEZZrym/Jpx0jJ7ul1C3tyhKLoTaEMIJWT2vPnXAw/7KiKwzCdNqVqJU2yLNV3BFpk1NZnwF/egw==" saltValue="0WKIRmnebSFj9Dlbr/1SwQ==" spinCount="100000" sheet="1" objects="1" scenarios="1"/>
  <mergeCells count="8">
    <mergeCell ref="A31:E31"/>
    <mergeCell ref="F32:F33"/>
    <mergeCell ref="A32:E33"/>
    <mergeCell ref="A1:F1"/>
    <mergeCell ref="A2:F2"/>
    <mergeCell ref="B4:F4"/>
    <mergeCell ref="A18:E18"/>
    <mergeCell ref="B19:F19"/>
  </mergeCells>
  <pageMargins left="0.70866141732283505" right="0.70866141732283505" top="0.74803149606299202" bottom="0.74803149606299202" header="0.31496062992126" footer="0.31496062992126"/>
  <pageSetup paperSize="9" scale="57" fitToHeight="0" orientation="portrait" r:id="rId1"/>
  <rowBreaks count="3" manualBreakCount="3">
    <brk id="8" max="16383" man="1"/>
    <brk id="12" max="16383" man="1"/>
    <brk id="18"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7"/>
  <sheetViews>
    <sheetView view="pageBreakPreview" zoomScale="70" zoomScaleNormal="90" zoomScaleSheetLayoutView="70" workbookViewId="0">
      <selection activeCell="B35" sqref="B35"/>
    </sheetView>
  </sheetViews>
  <sheetFormatPr defaultColWidth="9" defaultRowHeight="14.5"/>
  <cols>
    <col min="1" max="1" width="6.6328125" style="1" customWidth="1"/>
    <col min="2" max="2" width="69.1796875" style="1" customWidth="1"/>
    <col min="3" max="3" width="17" style="1" customWidth="1"/>
    <col min="4" max="4" width="14.6328125" style="1" customWidth="1"/>
    <col min="5" max="5" width="20" style="1" customWidth="1"/>
    <col min="6" max="6" width="31.6328125" style="1" customWidth="1"/>
  </cols>
  <sheetData>
    <row r="1" spans="1:6" s="1" customFormat="1" ht="99.65" customHeight="1">
      <c r="A1" s="205"/>
      <c r="B1" s="206"/>
      <c r="C1" s="206"/>
      <c r="D1" s="206"/>
      <c r="E1" s="206"/>
      <c r="F1" s="207"/>
    </row>
    <row r="2" spans="1:6" s="1" customFormat="1" ht="34.75" customHeight="1">
      <c r="A2" s="271" t="s">
        <v>285</v>
      </c>
      <c r="B2" s="241"/>
      <c r="C2" s="241"/>
      <c r="D2" s="241"/>
      <c r="E2" s="241"/>
      <c r="F2" s="241"/>
    </row>
    <row r="3" spans="1:6" s="1" customFormat="1" ht="27" customHeight="1">
      <c r="A3" s="2" t="s">
        <v>0</v>
      </c>
      <c r="B3" s="2" t="s">
        <v>25</v>
      </c>
      <c r="C3" s="2" t="s">
        <v>59</v>
      </c>
      <c r="D3" s="3" t="s">
        <v>60</v>
      </c>
      <c r="E3" s="4" t="s">
        <v>61</v>
      </c>
      <c r="F3" s="5" t="s">
        <v>62</v>
      </c>
    </row>
    <row r="4" spans="1:6" s="1" customFormat="1" ht="33.5" customHeight="1">
      <c r="A4" s="6">
        <v>1</v>
      </c>
      <c r="B4" s="248" t="s">
        <v>288</v>
      </c>
      <c r="C4" s="242"/>
      <c r="D4" s="242"/>
      <c r="E4" s="242"/>
      <c r="F4" s="242"/>
    </row>
    <row r="5" spans="1:6" ht="158.5" customHeight="1">
      <c r="A5" s="7">
        <v>1</v>
      </c>
      <c r="B5" s="10" t="s">
        <v>117</v>
      </c>
      <c r="C5" s="52" t="s">
        <v>76</v>
      </c>
      <c r="D5" s="32">
        <v>1.5</v>
      </c>
      <c r="E5" s="9"/>
      <c r="F5" s="31"/>
    </row>
    <row r="6" spans="1:6" ht="207" customHeight="1">
      <c r="A6" s="7">
        <v>2</v>
      </c>
      <c r="B6" s="144" t="s">
        <v>286</v>
      </c>
      <c r="C6" s="52" t="s">
        <v>33</v>
      </c>
      <c r="D6" s="32">
        <v>70</v>
      </c>
      <c r="E6" s="9"/>
      <c r="F6" s="31"/>
    </row>
    <row r="7" spans="1:6" ht="65" customHeight="1">
      <c r="A7" s="7">
        <v>3</v>
      </c>
      <c r="B7" s="144" t="s">
        <v>287</v>
      </c>
      <c r="C7" s="52" t="s">
        <v>33</v>
      </c>
      <c r="D7" s="32">
        <v>5</v>
      </c>
      <c r="E7" s="9"/>
      <c r="F7" s="31"/>
    </row>
    <row r="8" spans="1:6" ht="132" customHeight="1">
      <c r="A8" s="7">
        <v>4</v>
      </c>
      <c r="B8" s="60" t="s">
        <v>118</v>
      </c>
      <c r="C8" s="56" t="s">
        <v>31</v>
      </c>
      <c r="D8" s="145">
        <v>2</v>
      </c>
      <c r="E8" s="34"/>
      <c r="F8" s="31"/>
    </row>
    <row r="9" spans="1:6" ht="216" customHeight="1">
      <c r="A9" s="7">
        <v>5</v>
      </c>
      <c r="B9" s="10" t="s">
        <v>119</v>
      </c>
      <c r="C9" s="52" t="s">
        <v>33</v>
      </c>
      <c r="D9" s="145">
        <v>8</v>
      </c>
      <c r="E9" s="34"/>
      <c r="F9" s="31"/>
    </row>
    <row r="10" spans="1:6" ht="75.5" customHeight="1">
      <c r="A10" s="7">
        <v>6</v>
      </c>
      <c r="B10" s="143" t="s">
        <v>306</v>
      </c>
      <c r="C10" s="52" t="s">
        <v>33</v>
      </c>
      <c r="D10" s="145">
        <v>8</v>
      </c>
      <c r="E10" s="34"/>
      <c r="F10" s="31"/>
    </row>
    <row r="11" spans="1:6" ht="213" customHeight="1">
      <c r="A11" s="7">
        <v>7</v>
      </c>
      <c r="B11" s="10" t="s">
        <v>52</v>
      </c>
      <c r="C11" s="61" t="s">
        <v>51</v>
      </c>
      <c r="D11" s="145">
        <v>70</v>
      </c>
      <c r="E11" s="34"/>
      <c r="F11" s="31"/>
    </row>
    <row r="12" spans="1:6" ht="356.5">
      <c r="A12" s="7">
        <v>8</v>
      </c>
      <c r="B12" s="139" t="s">
        <v>307</v>
      </c>
      <c r="C12" s="52" t="s">
        <v>33</v>
      </c>
      <c r="D12" s="145">
        <v>130</v>
      </c>
      <c r="E12" s="34"/>
      <c r="F12" s="31"/>
    </row>
    <row r="13" spans="1:6" ht="255.5" customHeight="1">
      <c r="A13" s="7">
        <v>9</v>
      </c>
      <c r="B13" s="138" t="s">
        <v>249</v>
      </c>
      <c r="C13" s="52" t="s">
        <v>33</v>
      </c>
      <c r="D13" s="146">
        <v>390</v>
      </c>
      <c r="E13" s="30"/>
      <c r="F13" s="31"/>
    </row>
    <row r="14" spans="1:6" ht="238" customHeight="1">
      <c r="A14" s="7">
        <v>10</v>
      </c>
      <c r="B14" s="10" t="s">
        <v>213</v>
      </c>
      <c r="C14" s="52" t="s">
        <v>33</v>
      </c>
      <c r="D14" s="146">
        <v>220</v>
      </c>
      <c r="E14" s="30"/>
      <c r="F14" s="31"/>
    </row>
    <row r="15" spans="1:6" ht="367" customHeight="1">
      <c r="A15" s="7">
        <v>11</v>
      </c>
      <c r="B15" s="10" t="s">
        <v>106</v>
      </c>
      <c r="C15" s="52" t="s">
        <v>33</v>
      </c>
      <c r="D15" s="147">
        <v>460</v>
      </c>
      <c r="E15" s="36"/>
      <c r="F15" s="31"/>
    </row>
    <row r="16" spans="1:6" ht="68.5" customHeight="1">
      <c r="A16" s="7">
        <v>12</v>
      </c>
      <c r="B16" s="8" t="s">
        <v>120</v>
      </c>
      <c r="C16" s="61" t="s">
        <v>51</v>
      </c>
      <c r="D16" s="146">
        <v>25</v>
      </c>
      <c r="E16" s="30"/>
      <c r="F16" s="31"/>
    </row>
    <row r="17" spans="1:6" ht="58" customHeight="1">
      <c r="A17" s="7">
        <v>13</v>
      </c>
      <c r="B17" s="10" t="s">
        <v>121</v>
      </c>
      <c r="C17" s="56" t="s">
        <v>31</v>
      </c>
      <c r="D17" s="145">
        <v>10</v>
      </c>
      <c r="E17" s="34"/>
      <c r="F17" s="31"/>
    </row>
    <row r="18" spans="1:6" ht="89" customHeight="1">
      <c r="A18" s="7">
        <v>14</v>
      </c>
      <c r="B18" s="10" t="s">
        <v>122</v>
      </c>
      <c r="C18" s="56" t="s">
        <v>31</v>
      </c>
      <c r="D18" s="7">
        <v>5</v>
      </c>
      <c r="E18" s="7"/>
      <c r="F18" s="31"/>
    </row>
    <row r="19" spans="1:6" ht="128.5" customHeight="1">
      <c r="A19" s="7">
        <v>15</v>
      </c>
      <c r="B19" s="10" t="s">
        <v>123</v>
      </c>
      <c r="C19" s="52" t="s">
        <v>33</v>
      </c>
      <c r="D19" s="7">
        <v>36</v>
      </c>
      <c r="E19" s="7"/>
      <c r="F19" s="31"/>
    </row>
    <row r="20" spans="1:6" ht="106.5" customHeight="1">
      <c r="A20" s="7">
        <v>16</v>
      </c>
      <c r="B20" s="10" t="s">
        <v>124</v>
      </c>
      <c r="C20" s="52" t="s">
        <v>76</v>
      </c>
      <c r="D20" s="152">
        <v>2.5</v>
      </c>
      <c r="E20" s="34"/>
      <c r="F20" s="31"/>
    </row>
    <row r="21" spans="1:6" ht="327.64999999999998" customHeight="1">
      <c r="A21" s="7">
        <v>17</v>
      </c>
      <c r="B21" s="138" t="s">
        <v>304</v>
      </c>
      <c r="C21" s="52" t="s">
        <v>33</v>
      </c>
      <c r="D21" s="145">
        <v>12</v>
      </c>
      <c r="E21" s="34"/>
      <c r="F21" s="31"/>
    </row>
    <row r="22" spans="1:6" ht="91.5" customHeight="1">
      <c r="A22" s="7">
        <v>18</v>
      </c>
      <c r="B22" s="138" t="s">
        <v>305</v>
      </c>
      <c r="C22" s="52" t="s">
        <v>33</v>
      </c>
      <c r="D22" s="145">
        <v>12</v>
      </c>
      <c r="E22" s="34"/>
      <c r="F22" s="31"/>
    </row>
    <row r="23" spans="1:6" ht="28.75" customHeight="1">
      <c r="A23" s="277" t="s">
        <v>290</v>
      </c>
      <c r="B23" s="278"/>
      <c r="C23" s="278"/>
      <c r="D23" s="278"/>
      <c r="E23" s="278"/>
      <c r="F23" s="62"/>
    </row>
    <row r="24" spans="1:6" ht="46" customHeight="1">
      <c r="A24" s="23">
        <v>2</v>
      </c>
      <c r="B24" s="285" t="s">
        <v>289</v>
      </c>
      <c r="C24" s="286"/>
      <c r="D24" s="286"/>
      <c r="E24" s="286"/>
      <c r="F24" s="286"/>
    </row>
    <row r="25" spans="1:6" ht="226" customHeight="1">
      <c r="A25" s="19">
        <v>1</v>
      </c>
      <c r="B25" s="10" t="s">
        <v>81</v>
      </c>
      <c r="C25" s="52" t="s">
        <v>33</v>
      </c>
      <c r="D25" s="141">
        <v>25</v>
      </c>
      <c r="E25" s="53"/>
      <c r="F25" s="31"/>
    </row>
    <row r="26" spans="1:6" ht="46.5">
      <c r="A26" s="19">
        <v>2</v>
      </c>
      <c r="B26" s="148" t="s">
        <v>296</v>
      </c>
      <c r="C26" s="54" t="s">
        <v>42</v>
      </c>
      <c r="D26" s="141">
        <v>4</v>
      </c>
      <c r="E26" s="55"/>
      <c r="F26" s="31"/>
    </row>
    <row r="27" spans="1:6" ht="81" customHeight="1">
      <c r="A27" s="19">
        <v>3</v>
      </c>
      <c r="B27" s="148" t="s">
        <v>297</v>
      </c>
      <c r="C27" s="54" t="s">
        <v>42</v>
      </c>
      <c r="D27" s="141">
        <v>1</v>
      </c>
      <c r="E27" s="55"/>
      <c r="F27" s="31"/>
    </row>
    <row r="28" spans="1:6" ht="92" customHeight="1">
      <c r="A28" s="19">
        <v>4</v>
      </c>
      <c r="B28" s="148" t="s">
        <v>298</v>
      </c>
      <c r="C28" s="56" t="s">
        <v>31</v>
      </c>
      <c r="D28" s="141">
        <v>3</v>
      </c>
      <c r="E28" s="55"/>
      <c r="F28" s="31"/>
    </row>
    <row r="29" spans="1:6" ht="97" customHeight="1">
      <c r="A29" s="19">
        <v>5</v>
      </c>
      <c r="B29" s="15" t="s">
        <v>125</v>
      </c>
      <c r="C29" s="56" t="s">
        <v>31</v>
      </c>
      <c r="D29" s="141">
        <v>4</v>
      </c>
      <c r="E29" s="55"/>
      <c r="F29" s="31"/>
    </row>
    <row r="30" spans="1:6" ht="109" customHeight="1">
      <c r="A30" s="19">
        <v>6</v>
      </c>
      <c r="B30" s="15" t="s">
        <v>73</v>
      </c>
      <c r="C30" s="56" t="s">
        <v>31</v>
      </c>
      <c r="D30" s="141">
        <v>4</v>
      </c>
      <c r="E30" s="55"/>
      <c r="F30" s="31"/>
    </row>
    <row r="31" spans="1:6" ht="236" customHeight="1">
      <c r="A31" s="19">
        <v>7</v>
      </c>
      <c r="B31" s="139" t="s">
        <v>309</v>
      </c>
      <c r="C31" s="56" t="s">
        <v>31</v>
      </c>
      <c r="D31" s="141">
        <v>1</v>
      </c>
      <c r="E31" s="55"/>
      <c r="F31" s="31"/>
    </row>
    <row r="32" spans="1:6" ht="217">
      <c r="A32" s="19">
        <v>8</v>
      </c>
      <c r="B32" s="148" t="s">
        <v>299</v>
      </c>
      <c r="C32" s="54" t="s">
        <v>42</v>
      </c>
      <c r="D32" s="141">
        <v>1</v>
      </c>
      <c r="E32" s="55"/>
      <c r="F32" s="31"/>
    </row>
    <row r="33" spans="1:6" ht="55" customHeight="1">
      <c r="A33" s="19">
        <v>9</v>
      </c>
      <c r="B33" s="11" t="s">
        <v>89</v>
      </c>
      <c r="C33" s="32" t="s">
        <v>42</v>
      </c>
      <c r="D33" s="32">
        <v>1</v>
      </c>
      <c r="E33" s="32"/>
      <c r="F33" s="31"/>
    </row>
    <row r="34" spans="1:6" ht="84" customHeight="1">
      <c r="A34" s="19">
        <v>10</v>
      </c>
      <c r="B34" s="150" t="s">
        <v>300</v>
      </c>
      <c r="C34" s="61" t="s">
        <v>51</v>
      </c>
      <c r="D34" s="141">
        <v>30</v>
      </c>
      <c r="E34" s="55"/>
      <c r="F34" s="31"/>
    </row>
    <row r="35" spans="1:6" ht="62">
      <c r="A35" s="19">
        <v>11</v>
      </c>
      <c r="B35" s="139" t="s">
        <v>308</v>
      </c>
      <c r="C35" s="56" t="s">
        <v>31</v>
      </c>
      <c r="D35" s="145">
        <v>1</v>
      </c>
      <c r="E35" s="34"/>
      <c r="F35" s="31"/>
    </row>
    <row r="36" spans="1:6" ht="23.5">
      <c r="A36" s="277" t="s">
        <v>292</v>
      </c>
      <c r="B36" s="278"/>
      <c r="C36" s="278"/>
      <c r="D36" s="278"/>
      <c r="E36" s="278"/>
      <c r="F36" s="62"/>
    </row>
    <row r="37" spans="1:6" ht="23.5">
      <c r="A37" s="280" t="s">
        <v>291</v>
      </c>
      <c r="B37" s="281"/>
      <c r="C37" s="281"/>
      <c r="D37" s="281"/>
      <c r="E37" s="281"/>
      <c r="F37" s="16"/>
    </row>
  </sheetData>
  <sheetProtection algorithmName="SHA-512" hashValue="LNEh5ZbdlFkOb19tznghdtUGgZfj3e5rWNUdce65jb7YeYK0xPp/PF3wUJ0GQkDYCcB2oRznNmc+9v18Reg8Sg==" saltValue="rNaGkiaZjdnsaugj8ryj1w==" spinCount="100000" sheet="1" objects="1" scenarios="1"/>
  <protectedRanges>
    <protectedRange sqref="D8:D22" name="Range1_1"/>
  </protectedRanges>
  <mergeCells count="7">
    <mergeCell ref="A36:E36"/>
    <mergeCell ref="A37:E37"/>
    <mergeCell ref="A1:F1"/>
    <mergeCell ref="A2:F2"/>
    <mergeCell ref="B4:F4"/>
    <mergeCell ref="A23:E23"/>
    <mergeCell ref="B24:F24"/>
  </mergeCells>
  <pageMargins left="0.70866141732283505" right="0.70866141732283505" top="0.74803149606299202" bottom="0.74803149606299202" header="0.31496062992126" footer="0.31496062992126"/>
  <pageSetup paperSize="9" scale="48" orientation="portrait" r:id="rId1"/>
  <rowBreaks count="2" manualBreakCount="2">
    <brk id="13" max="16383" man="1"/>
    <brk id="26"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6"/>
  <sheetViews>
    <sheetView view="pageBreakPreview" zoomScale="55" zoomScaleNormal="100" zoomScaleSheetLayoutView="55" workbookViewId="0">
      <selection activeCell="B5" sqref="B5"/>
    </sheetView>
  </sheetViews>
  <sheetFormatPr defaultColWidth="9" defaultRowHeight="14.5"/>
  <cols>
    <col min="1" max="1" width="9.453125" style="1" customWidth="1"/>
    <col min="2" max="2" width="75.36328125" style="1" customWidth="1"/>
    <col min="3" max="3" width="17" style="1" customWidth="1"/>
    <col min="4" max="4" width="14.6328125" style="1" customWidth="1"/>
    <col min="5" max="5" width="20" style="1" customWidth="1"/>
    <col min="6" max="6" width="26.90625" style="1" customWidth="1"/>
  </cols>
  <sheetData>
    <row r="1" spans="1:6" s="1" customFormat="1" ht="105.65" customHeight="1">
      <c r="A1" s="205"/>
      <c r="B1" s="206"/>
      <c r="C1" s="206"/>
      <c r="D1" s="206"/>
      <c r="E1" s="206"/>
      <c r="F1" s="207"/>
    </row>
    <row r="2" spans="1:6" s="1" customFormat="1" ht="34.75" customHeight="1">
      <c r="A2" s="271" t="s">
        <v>312</v>
      </c>
      <c r="B2" s="241"/>
      <c r="C2" s="241"/>
      <c r="D2" s="241"/>
      <c r="E2" s="241"/>
      <c r="F2" s="241"/>
    </row>
    <row r="3" spans="1:6" s="1" customFormat="1" ht="27" customHeight="1">
      <c r="A3" s="2" t="s">
        <v>0</v>
      </c>
      <c r="B3" s="2" t="s">
        <v>25</v>
      </c>
      <c r="C3" s="2" t="s">
        <v>59</v>
      </c>
      <c r="D3" s="3" t="s">
        <v>60</v>
      </c>
      <c r="E3" s="4" t="s">
        <v>61</v>
      </c>
      <c r="F3" s="5" t="s">
        <v>62</v>
      </c>
    </row>
    <row r="4" spans="1:6" ht="28.75" customHeight="1">
      <c r="A4" s="51">
        <v>1</v>
      </c>
      <c r="B4" s="287" t="s">
        <v>313</v>
      </c>
      <c r="C4" s="288"/>
      <c r="D4" s="288"/>
      <c r="E4" s="288"/>
      <c r="F4" s="289"/>
    </row>
    <row r="5" spans="1:6" ht="231.5" customHeight="1">
      <c r="A5" s="19">
        <v>1</v>
      </c>
      <c r="B5" s="10" t="s">
        <v>213</v>
      </c>
      <c r="C5" s="52" t="s">
        <v>33</v>
      </c>
      <c r="D5" s="141">
        <v>66</v>
      </c>
      <c r="E5" s="53"/>
      <c r="F5" s="31"/>
    </row>
    <row r="6" spans="1:6" ht="80.5" customHeight="1">
      <c r="A6" s="19">
        <v>2</v>
      </c>
      <c r="B6" s="148" t="s">
        <v>303</v>
      </c>
      <c r="C6" s="54" t="s">
        <v>42</v>
      </c>
      <c r="D6" s="141">
        <v>7</v>
      </c>
      <c r="E6" s="55"/>
      <c r="F6" s="31"/>
    </row>
    <row r="7" spans="1:6" ht="86" customHeight="1">
      <c r="A7" s="19">
        <v>3</v>
      </c>
      <c r="B7" s="148" t="s">
        <v>310</v>
      </c>
      <c r="C7" s="54" t="s">
        <v>42</v>
      </c>
      <c r="D7" s="141">
        <v>1</v>
      </c>
      <c r="E7" s="55"/>
      <c r="F7" s="31"/>
    </row>
    <row r="8" spans="1:6" ht="78" customHeight="1">
      <c r="A8" s="19">
        <v>4</v>
      </c>
      <c r="B8" s="148" t="s">
        <v>311</v>
      </c>
      <c r="C8" s="56" t="s">
        <v>31</v>
      </c>
      <c r="D8" s="151">
        <v>6</v>
      </c>
      <c r="E8" s="55"/>
      <c r="F8" s="31"/>
    </row>
    <row r="9" spans="1:6" ht="95" customHeight="1">
      <c r="A9" s="19">
        <v>5</v>
      </c>
      <c r="B9" s="15" t="s">
        <v>115</v>
      </c>
      <c r="C9" s="56" t="s">
        <v>31</v>
      </c>
      <c r="D9" s="141">
        <v>6</v>
      </c>
      <c r="E9" s="55"/>
      <c r="F9" s="31"/>
    </row>
    <row r="10" spans="1:6" ht="94.5" customHeight="1">
      <c r="A10" s="19">
        <v>6</v>
      </c>
      <c r="B10" s="15" t="s">
        <v>73</v>
      </c>
      <c r="C10" s="56" t="s">
        <v>31</v>
      </c>
      <c r="D10" s="141">
        <v>7</v>
      </c>
      <c r="E10" s="55"/>
      <c r="F10" s="31"/>
    </row>
    <row r="11" spans="1:6" ht="206" customHeight="1">
      <c r="A11" s="19">
        <v>7</v>
      </c>
      <c r="B11" s="11" t="s">
        <v>293</v>
      </c>
      <c r="C11" s="56" t="s">
        <v>31</v>
      </c>
      <c r="D11" s="141">
        <v>1</v>
      </c>
      <c r="E11" s="55"/>
      <c r="F11" s="31"/>
    </row>
    <row r="12" spans="1:6" ht="57.5" customHeight="1">
      <c r="A12" s="19">
        <v>8</v>
      </c>
      <c r="B12" s="11" t="s">
        <v>89</v>
      </c>
      <c r="C12" s="32" t="s">
        <v>42</v>
      </c>
      <c r="D12" s="32">
        <v>1</v>
      </c>
      <c r="E12" s="32"/>
      <c r="F12" s="31"/>
    </row>
    <row r="13" spans="1:6" ht="184" customHeight="1">
      <c r="A13" s="19">
        <v>9</v>
      </c>
      <c r="B13" s="149" t="s">
        <v>295</v>
      </c>
      <c r="C13" s="56" t="s">
        <v>31</v>
      </c>
      <c r="D13" s="32">
        <v>8</v>
      </c>
      <c r="E13" s="39"/>
      <c r="F13" s="31"/>
    </row>
    <row r="14" spans="1:6" ht="217">
      <c r="A14" s="19">
        <v>10</v>
      </c>
      <c r="B14" s="148" t="s">
        <v>299</v>
      </c>
      <c r="C14" s="54" t="s">
        <v>42</v>
      </c>
      <c r="D14" s="141">
        <v>1</v>
      </c>
      <c r="E14" s="55"/>
      <c r="F14" s="31"/>
    </row>
    <row r="15" spans="1:6" ht="33" customHeight="1">
      <c r="A15" s="285" t="s">
        <v>302</v>
      </c>
      <c r="B15" s="286"/>
      <c r="C15" s="286"/>
      <c r="D15" s="286"/>
      <c r="E15" s="286"/>
      <c r="F15" s="58"/>
    </row>
    <row r="16" spans="1:6" ht="23.5">
      <c r="A16" s="290" t="s">
        <v>301</v>
      </c>
      <c r="B16" s="291"/>
      <c r="C16" s="291"/>
      <c r="D16" s="291"/>
      <c r="E16" s="291"/>
      <c r="F16" s="59"/>
    </row>
  </sheetData>
  <sheetProtection algorithmName="SHA-512" hashValue="BaOp2G0XDN9qK3HdGPYeau7GKdad7GwBBGlAbmOkZfS8OQjxl1Cl1HGgXOfwjCe4lBcwk/ZbBXVl2a31g7nfuQ==" saltValue="xzUASMouUzvvANOZc/LVtA==" spinCount="100000" sheet="1" objects="1" scenarios="1"/>
  <protectedRanges>
    <protectedRange sqref="D13" name="Range1_2_1_1"/>
  </protectedRanges>
  <mergeCells count="5">
    <mergeCell ref="A1:F1"/>
    <mergeCell ref="A2:F2"/>
    <mergeCell ref="B4:F4"/>
    <mergeCell ref="A15:E15"/>
    <mergeCell ref="A16:E16"/>
  </mergeCells>
  <pageMargins left="0.70866141732283505" right="0.70866141732283505" top="0.74803149606299202" bottom="0.74803149606299202" header="0.31496062992126" footer="0.31496062992126"/>
  <pageSetup paperSize="9" scale="53"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FD62"/>
  <sheetViews>
    <sheetView view="pageBreakPreview" zoomScale="55" zoomScaleNormal="60" zoomScaleSheetLayoutView="55" workbookViewId="0">
      <selection activeCell="F6" sqref="F6"/>
    </sheetView>
  </sheetViews>
  <sheetFormatPr defaultColWidth="9" defaultRowHeight="18.5"/>
  <cols>
    <col min="1" max="1" width="6.453125" style="1" customWidth="1"/>
    <col min="2" max="2" width="104.08984375" style="25" customWidth="1"/>
    <col min="3" max="3" width="18.1796875" style="26" customWidth="1"/>
    <col min="4" max="4" width="20.1796875" style="26" customWidth="1"/>
    <col min="5" max="5" width="28.6328125" style="26" customWidth="1"/>
    <col min="6" max="6" width="34.6328125" style="26" customWidth="1"/>
  </cols>
  <sheetData>
    <row r="1" spans="1:6" s="1" customFormat="1" ht="105.65" customHeight="1">
      <c r="A1" s="205"/>
      <c r="B1" s="206"/>
      <c r="C1" s="206"/>
      <c r="D1" s="206"/>
      <c r="E1" s="206"/>
      <c r="F1" s="207"/>
    </row>
    <row r="2" spans="1:6" s="1" customFormat="1" ht="34.75" customHeight="1">
      <c r="A2" s="271" t="s">
        <v>318</v>
      </c>
      <c r="B2" s="241"/>
      <c r="C2" s="241"/>
      <c r="D2" s="241"/>
      <c r="E2" s="241"/>
      <c r="F2" s="241"/>
    </row>
    <row r="3" spans="1:6" s="1" customFormat="1" ht="27" customHeight="1">
      <c r="A3" s="2" t="s">
        <v>0</v>
      </c>
      <c r="B3" s="2" t="s">
        <v>25</v>
      </c>
      <c r="C3" s="2" t="s">
        <v>59</v>
      </c>
      <c r="D3" s="3" t="s">
        <v>60</v>
      </c>
      <c r="E3" s="4" t="s">
        <v>61</v>
      </c>
      <c r="F3" s="5" t="s">
        <v>62</v>
      </c>
    </row>
    <row r="4" spans="1:6" s="1" customFormat="1" ht="33.5" customHeight="1">
      <c r="A4" s="248" t="s">
        <v>334</v>
      </c>
      <c r="B4" s="242"/>
      <c r="C4" s="242"/>
      <c r="D4" s="242"/>
      <c r="E4" s="242"/>
      <c r="F4" s="242"/>
    </row>
    <row r="5" spans="1:6" ht="97.5" customHeight="1">
      <c r="A5" s="27" t="s">
        <v>126</v>
      </c>
      <c r="B5" s="8" t="s">
        <v>127</v>
      </c>
      <c r="C5" s="28" t="s">
        <v>128</v>
      </c>
      <c r="D5" s="156">
        <v>50</v>
      </c>
      <c r="E5" s="30"/>
      <c r="F5" s="31"/>
    </row>
    <row r="6" spans="1:6" ht="78.5" customHeight="1">
      <c r="A6" s="27" t="s">
        <v>129</v>
      </c>
      <c r="B6" s="138" t="s">
        <v>319</v>
      </c>
      <c r="C6" s="28" t="s">
        <v>128</v>
      </c>
      <c r="D6" s="156">
        <v>50</v>
      </c>
      <c r="E6" s="30"/>
      <c r="F6" s="31"/>
    </row>
    <row r="7" spans="1:6" ht="99.5" customHeight="1">
      <c r="A7" s="27" t="s">
        <v>130</v>
      </c>
      <c r="B7" s="10" t="s">
        <v>131</v>
      </c>
      <c r="C7" s="28" t="s">
        <v>132</v>
      </c>
      <c r="D7" s="156">
        <v>29</v>
      </c>
      <c r="E7" s="30"/>
      <c r="F7" s="31"/>
    </row>
    <row r="8" spans="1:6" ht="69" customHeight="1">
      <c r="A8" s="27" t="s">
        <v>133</v>
      </c>
      <c r="B8" s="10" t="s">
        <v>134</v>
      </c>
      <c r="C8" s="28" t="s">
        <v>132</v>
      </c>
      <c r="D8" s="156">
        <v>63</v>
      </c>
      <c r="E8" s="30"/>
      <c r="F8" s="31"/>
    </row>
    <row r="9" spans="1:6" ht="91" customHeight="1">
      <c r="A9" s="27" t="s">
        <v>135</v>
      </c>
      <c r="B9" s="138" t="s">
        <v>320</v>
      </c>
      <c r="C9" s="28" t="s">
        <v>128</v>
      </c>
      <c r="D9" s="155">
        <v>16.5</v>
      </c>
      <c r="E9" s="30"/>
      <c r="F9" s="31"/>
    </row>
    <row r="10" spans="1:6" ht="112.5" customHeight="1">
      <c r="A10" s="27" t="s">
        <v>136</v>
      </c>
      <c r="B10" s="138" t="s">
        <v>333</v>
      </c>
      <c r="C10" s="28" t="s">
        <v>128</v>
      </c>
      <c r="D10" s="29">
        <v>17.71</v>
      </c>
      <c r="E10" s="30"/>
      <c r="F10" s="31"/>
    </row>
    <row r="11" spans="1:6" ht="139.5">
      <c r="A11" s="27" t="s">
        <v>137</v>
      </c>
      <c r="B11" s="154" t="s">
        <v>335</v>
      </c>
      <c r="C11" s="159" t="s">
        <v>42</v>
      </c>
      <c r="D11" s="101">
        <v>1</v>
      </c>
      <c r="E11" s="30"/>
      <c r="F11" s="31"/>
    </row>
    <row r="12" spans="1:6" ht="111" customHeight="1">
      <c r="A12" s="27" t="s">
        <v>138</v>
      </c>
      <c r="B12" s="8" t="s">
        <v>139</v>
      </c>
      <c r="C12" s="28" t="s">
        <v>128</v>
      </c>
      <c r="D12" s="155">
        <v>2.5</v>
      </c>
      <c r="E12" s="34"/>
      <c r="F12" s="31"/>
    </row>
    <row r="13" spans="1:6" ht="127" customHeight="1">
      <c r="A13" s="27" t="s">
        <v>140</v>
      </c>
      <c r="B13" s="8" t="s">
        <v>141</v>
      </c>
      <c r="C13" s="28" t="s">
        <v>128</v>
      </c>
      <c r="D13" s="156">
        <v>23</v>
      </c>
      <c r="E13" s="30"/>
      <c r="F13" s="31"/>
    </row>
    <row r="14" spans="1:6" ht="55" customHeight="1">
      <c r="A14" s="27" t="s">
        <v>142</v>
      </c>
      <c r="B14" s="10" t="s">
        <v>143</v>
      </c>
      <c r="C14" s="35" t="s">
        <v>33</v>
      </c>
      <c r="D14" s="156">
        <v>110</v>
      </c>
      <c r="E14" s="30"/>
      <c r="F14" s="31"/>
    </row>
    <row r="15" spans="1:6" ht="263.5">
      <c r="A15" s="27" t="s">
        <v>144</v>
      </c>
      <c r="B15" s="138" t="s">
        <v>336</v>
      </c>
      <c r="C15" s="32" t="s">
        <v>132</v>
      </c>
      <c r="D15" s="101">
        <v>186</v>
      </c>
      <c r="E15" s="30"/>
      <c r="F15" s="31"/>
    </row>
    <row r="16" spans="1:6" ht="272" customHeight="1">
      <c r="A16" s="27" t="s">
        <v>145</v>
      </c>
      <c r="B16" s="138" t="s">
        <v>321</v>
      </c>
      <c r="C16" s="32" t="s">
        <v>132</v>
      </c>
      <c r="D16" s="101">
        <v>112</v>
      </c>
      <c r="E16" s="34"/>
      <c r="F16" s="31"/>
    </row>
    <row r="17" spans="1:6" ht="119.5" customHeight="1">
      <c r="A17" s="27" t="s">
        <v>146</v>
      </c>
      <c r="B17" s="10" t="s">
        <v>147</v>
      </c>
      <c r="C17" s="32" t="s">
        <v>132</v>
      </c>
      <c r="D17" s="101">
        <v>65</v>
      </c>
      <c r="E17" s="34"/>
      <c r="F17" s="31"/>
    </row>
    <row r="18" spans="1:6" ht="159.5" customHeight="1">
      <c r="A18" s="27" t="s">
        <v>148</v>
      </c>
      <c r="B18" s="10" t="s">
        <v>149</v>
      </c>
      <c r="C18" s="32" t="s">
        <v>150</v>
      </c>
      <c r="D18" s="101">
        <v>40</v>
      </c>
      <c r="E18" s="34"/>
      <c r="F18" s="31"/>
    </row>
    <row r="19" spans="1:6" ht="79.5" customHeight="1">
      <c r="A19" s="27" t="s">
        <v>151</v>
      </c>
      <c r="B19" s="154" t="s">
        <v>337</v>
      </c>
      <c r="C19" s="32" t="s">
        <v>150</v>
      </c>
      <c r="D19" s="101">
        <v>5</v>
      </c>
      <c r="E19" s="34"/>
      <c r="F19" s="31"/>
    </row>
    <row r="20" spans="1:6" ht="145.5" customHeight="1">
      <c r="A20" s="27" t="s">
        <v>152</v>
      </c>
      <c r="B20" s="138" t="s">
        <v>322</v>
      </c>
      <c r="C20" s="32" t="s">
        <v>132</v>
      </c>
      <c r="D20" s="44">
        <v>11.8</v>
      </c>
      <c r="E20" s="34"/>
      <c r="F20" s="31"/>
    </row>
    <row r="21" spans="1:6" ht="138" customHeight="1">
      <c r="A21" s="27" t="s">
        <v>153</v>
      </c>
      <c r="B21" s="154" t="s">
        <v>323</v>
      </c>
      <c r="C21" s="32" t="s">
        <v>132</v>
      </c>
      <c r="D21" s="44">
        <v>4.4000000000000004</v>
      </c>
      <c r="E21" s="34"/>
      <c r="F21" s="31"/>
    </row>
    <row r="22" spans="1:6" ht="95" customHeight="1">
      <c r="A22" s="27" t="s">
        <v>154</v>
      </c>
      <c r="B22" s="8" t="s">
        <v>155</v>
      </c>
      <c r="C22" s="32" t="s">
        <v>132</v>
      </c>
      <c r="D22" s="44">
        <v>11.8</v>
      </c>
      <c r="E22" s="34"/>
      <c r="F22" s="31"/>
    </row>
    <row r="23" spans="1:6" ht="181" customHeight="1">
      <c r="A23" s="27" t="s">
        <v>156</v>
      </c>
      <c r="B23" s="10" t="s">
        <v>157</v>
      </c>
      <c r="C23" s="28" t="s">
        <v>158</v>
      </c>
      <c r="D23" s="101">
        <v>56</v>
      </c>
      <c r="E23" s="34"/>
      <c r="F23" s="31"/>
    </row>
    <row r="24" spans="1:6" ht="102" customHeight="1">
      <c r="A24" s="27" t="s">
        <v>159</v>
      </c>
      <c r="B24" s="154" t="s">
        <v>338</v>
      </c>
      <c r="C24" s="28" t="s">
        <v>160</v>
      </c>
      <c r="D24" s="101">
        <v>2</v>
      </c>
      <c r="E24" s="30"/>
      <c r="F24" s="31"/>
    </row>
    <row r="25" spans="1:6" ht="170.5">
      <c r="A25" s="27" t="s">
        <v>161</v>
      </c>
      <c r="B25" s="10" t="s">
        <v>213</v>
      </c>
      <c r="C25" s="28" t="s">
        <v>132</v>
      </c>
      <c r="D25" s="29">
        <v>65.52</v>
      </c>
      <c r="E25" s="34"/>
      <c r="F25" s="31"/>
    </row>
    <row r="26" spans="1:6" ht="170.5">
      <c r="A26" s="27" t="s">
        <v>162</v>
      </c>
      <c r="B26" s="138" t="s">
        <v>249</v>
      </c>
      <c r="C26" s="28" t="s">
        <v>132</v>
      </c>
      <c r="D26" s="155">
        <v>120.5</v>
      </c>
      <c r="E26" s="34"/>
      <c r="F26" s="31"/>
    </row>
    <row r="27" spans="1:6" ht="269.5" customHeight="1">
      <c r="A27" s="27" t="s">
        <v>163</v>
      </c>
      <c r="B27" s="138" t="s">
        <v>339</v>
      </c>
      <c r="C27" s="32" t="s">
        <v>132</v>
      </c>
      <c r="D27" s="156">
        <v>112</v>
      </c>
      <c r="E27" s="30"/>
      <c r="F27" s="31"/>
    </row>
    <row r="28" spans="1:6" ht="79" customHeight="1">
      <c r="A28" s="27" t="s">
        <v>164</v>
      </c>
      <c r="B28" s="10" t="s">
        <v>64</v>
      </c>
      <c r="C28" s="28" t="s">
        <v>158</v>
      </c>
      <c r="D28" s="156">
        <v>12</v>
      </c>
      <c r="E28" s="36"/>
      <c r="F28" s="31"/>
    </row>
    <row r="29" spans="1:6" ht="70.5" customHeight="1">
      <c r="A29" s="27" t="s">
        <v>165</v>
      </c>
      <c r="B29" s="154" t="s">
        <v>340</v>
      </c>
      <c r="C29" s="28" t="s">
        <v>160</v>
      </c>
      <c r="D29" s="101">
        <v>4</v>
      </c>
      <c r="E29" s="37"/>
      <c r="F29" s="31"/>
    </row>
    <row r="30" spans="1:6" ht="82" customHeight="1">
      <c r="A30" s="27" t="s">
        <v>166</v>
      </c>
      <c r="B30" s="138" t="s">
        <v>341</v>
      </c>
      <c r="C30" s="28" t="s">
        <v>160</v>
      </c>
      <c r="D30" s="32">
        <v>4</v>
      </c>
      <c r="E30" s="7"/>
      <c r="F30" s="31"/>
    </row>
    <row r="31" spans="1:6" ht="73.5" customHeight="1">
      <c r="A31" s="27" t="s">
        <v>167</v>
      </c>
      <c r="B31" s="10" t="s">
        <v>168</v>
      </c>
      <c r="C31" s="28" t="s">
        <v>160</v>
      </c>
      <c r="D31" s="101">
        <v>2</v>
      </c>
      <c r="E31" s="7"/>
      <c r="F31" s="31"/>
    </row>
    <row r="32" spans="1:6" ht="71.5" customHeight="1">
      <c r="A32" s="27" t="s">
        <v>169</v>
      </c>
      <c r="B32" s="10" t="s">
        <v>170</v>
      </c>
      <c r="C32" s="28" t="s">
        <v>160</v>
      </c>
      <c r="D32" s="156">
        <v>4</v>
      </c>
      <c r="E32" s="37"/>
      <c r="F32" s="31"/>
    </row>
    <row r="33" spans="1:16384" ht="117" customHeight="1">
      <c r="A33" s="27" t="s">
        <v>171</v>
      </c>
      <c r="B33" s="10" t="s">
        <v>172</v>
      </c>
      <c r="C33" s="38" t="s">
        <v>31</v>
      </c>
      <c r="D33" s="157">
        <v>24</v>
      </c>
      <c r="E33" s="39"/>
      <c r="F33" s="31"/>
    </row>
    <row r="34" spans="1:16384" ht="195" customHeight="1">
      <c r="A34" s="27" t="s">
        <v>173</v>
      </c>
      <c r="B34" s="138" t="s">
        <v>332</v>
      </c>
      <c r="C34" s="32" t="s">
        <v>160</v>
      </c>
      <c r="D34" s="101">
        <v>1</v>
      </c>
      <c r="E34" s="34"/>
      <c r="F34" s="31"/>
    </row>
    <row r="35" spans="1:16384" ht="35.5" customHeight="1">
      <c r="A35" s="285" t="s">
        <v>342</v>
      </c>
      <c r="B35" s="286"/>
      <c r="C35" s="286"/>
      <c r="D35" s="286"/>
      <c r="E35" s="286"/>
      <c r="F35" s="40"/>
    </row>
    <row r="36" spans="1:16384" s="1" customFormat="1" ht="33.5" customHeight="1">
      <c r="A36" s="248" t="s">
        <v>329</v>
      </c>
      <c r="B36" s="242"/>
      <c r="C36" s="242"/>
      <c r="D36" s="242"/>
      <c r="E36" s="242"/>
      <c r="F36" s="242"/>
    </row>
    <row r="37" spans="1:16384" s="1" customFormat="1" ht="96.5" customHeight="1">
      <c r="A37" s="41">
        <v>1</v>
      </c>
      <c r="B37" s="138" t="s">
        <v>343</v>
      </c>
      <c r="C37" s="28" t="s">
        <v>128</v>
      </c>
      <c r="D37" s="158">
        <v>6</v>
      </c>
      <c r="E37" s="42"/>
      <c r="F37" s="43"/>
    </row>
    <row r="38" spans="1:16384" s="1" customFormat="1" ht="135" customHeight="1">
      <c r="A38" s="41">
        <v>2</v>
      </c>
      <c r="B38" s="138" t="s">
        <v>317</v>
      </c>
      <c r="C38" s="28" t="s">
        <v>128</v>
      </c>
      <c r="D38" s="101">
        <v>3</v>
      </c>
      <c r="E38" s="45"/>
      <c r="F38" s="43"/>
    </row>
    <row r="39" spans="1:16384" s="1" customFormat="1" ht="66" customHeight="1">
      <c r="A39" s="41">
        <v>3</v>
      </c>
      <c r="B39" s="8" t="s">
        <v>174</v>
      </c>
      <c r="C39" s="32" t="s">
        <v>132</v>
      </c>
      <c r="D39" s="38">
        <v>26</v>
      </c>
      <c r="E39" s="45"/>
      <c r="F39" s="43"/>
      <c r="G39"/>
      <c r="H39"/>
      <c r="I39"/>
      <c r="J39"/>
      <c r="K39"/>
      <c r="L39"/>
      <c r="M39" s="27"/>
      <c r="N39" s="10"/>
      <c r="O39" s="32"/>
      <c r="P39" s="33"/>
      <c r="Q39" s="34"/>
      <c r="R39" s="31"/>
      <c r="S39" s="27"/>
      <c r="T39" s="10"/>
      <c r="U39" s="32"/>
      <c r="V39" s="33"/>
      <c r="W39" s="34"/>
      <c r="X39" s="31"/>
      <c r="Y39" s="27"/>
      <c r="Z39" s="10"/>
      <c r="AA39" s="32"/>
      <c r="AB39" s="33"/>
      <c r="AC39" s="34"/>
      <c r="AD39" s="31"/>
      <c r="AE39" s="27"/>
      <c r="AF39" s="10"/>
      <c r="AG39" s="32"/>
      <c r="AH39" s="33"/>
      <c r="AI39" s="34"/>
      <c r="AJ39" s="31"/>
      <c r="AK39" s="27"/>
      <c r="AL39" s="10"/>
      <c r="AM39" s="32"/>
      <c r="AN39" s="33"/>
      <c r="AO39" s="34"/>
      <c r="AP39" s="31"/>
      <c r="AQ39" s="27"/>
      <c r="AR39" s="10"/>
      <c r="AS39" s="32"/>
      <c r="AT39" s="33"/>
      <c r="AU39" s="34"/>
      <c r="AV39" s="31"/>
      <c r="AW39" s="27"/>
      <c r="AX39" s="10"/>
      <c r="AY39" s="32"/>
      <c r="AZ39" s="33"/>
      <c r="BA39" s="34"/>
      <c r="BB39" s="31"/>
      <c r="BC39" s="27"/>
      <c r="BD39" s="10"/>
      <c r="BE39" s="32"/>
      <c r="BF39" s="33"/>
      <c r="BG39" s="34"/>
      <c r="BH39" s="31"/>
      <c r="BI39" s="27"/>
      <c r="BJ39" s="10"/>
      <c r="BK39" s="32"/>
      <c r="BL39" s="33"/>
      <c r="BM39" s="34"/>
      <c r="BN39" s="31"/>
      <c r="BO39" s="27"/>
      <c r="BP39" s="10"/>
      <c r="BQ39" s="32"/>
      <c r="BR39" s="33"/>
      <c r="BS39" s="34"/>
      <c r="BT39" s="31"/>
      <c r="BU39" s="27"/>
      <c r="BV39" s="10"/>
      <c r="BW39" s="32"/>
      <c r="BX39" s="33"/>
      <c r="BY39" s="34"/>
      <c r="BZ39" s="31"/>
      <c r="CA39" s="27"/>
      <c r="CB39" s="10"/>
      <c r="CC39" s="32"/>
      <c r="CD39" s="33"/>
      <c r="CE39" s="34"/>
      <c r="CF39" s="31"/>
      <c r="CG39" s="27"/>
      <c r="CH39" s="10"/>
      <c r="CI39" s="32"/>
      <c r="CJ39" s="33"/>
      <c r="CK39" s="34"/>
      <c r="CL39" s="31"/>
      <c r="CM39" s="27"/>
      <c r="CN39" s="10"/>
      <c r="CO39" s="32"/>
      <c r="CP39" s="33"/>
      <c r="CQ39" s="34"/>
      <c r="CR39" s="31"/>
      <c r="CS39" s="27"/>
      <c r="CT39" s="10"/>
      <c r="CU39" s="32"/>
      <c r="CV39" s="33"/>
      <c r="CW39" s="34"/>
      <c r="CX39" s="31"/>
      <c r="CY39" s="27"/>
      <c r="CZ39" s="10"/>
      <c r="DA39" s="32"/>
      <c r="DB39" s="33"/>
      <c r="DC39" s="34"/>
      <c r="DD39" s="31"/>
      <c r="DE39" s="27"/>
      <c r="DF39" s="10"/>
      <c r="DG39" s="32"/>
      <c r="DH39" s="33"/>
      <c r="DI39" s="34"/>
      <c r="DJ39" s="31"/>
      <c r="DK39" s="27"/>
      <c r="DL39" s="10"/>
      <c r="DM39" s="32"/>
      <c r="DN39" s="33"/>
      <c r="DO39" s="34"/>
      <c r="DP39" s="31"/>
      <c r="DQ39" s="27"/>
      <c r="DR39" s="10"/>
      <c r="DS39" s="32"/>
      <c r="DT39" s="33"/>
      <c r="DU39" s="34"/>
      <c r="DV39" s="31"/>
      <c r="DW39" s="27"/>
      <c r="DX39" s="10"/>
      <c r="DY39" s="32"/>
      <c r="DZ39" s="33"/>
      <c r="EA39" s="34"/>
      <c r="EB39" s="31"/>
      <c r="EC39" s="27"/>
      <c r="ED39" s="10"/>
      <c r="EE39" s="32"/>
      <c r="EF39" s="33"/>
      <c r="EG39" s="34"/>
      <c r="EH39" s="31"/>
      <c r="EI39" s="27"/>
      <c r="EJ39" s="10"/>
      <c r="EK39" s="32"/>
      <c r="EL39" s="33"/>
      <c r="EM39" s="34"/>
      <c r="EN39" s="31"/>
      <c r="EO39" s="27"/>
      <c r="EP39" s="10"/>
      <c r="EQ39" s="32"/>
      <c r="ER39" s="33"/>
      <c r="ES39" s="34"/>
      <c r="ET39" s="31"/>
      <c r="EU39" s="27"/>
      <c r="EV39" s="10"/>
      <c r="EW39" s="32"/>
      <c r="EX39" s="33"/>
      <c r="EY39" s="34"/>
      <c r="EZ39" s="31"/>
      <c r="FA39" s="27"/>
      <c r="FB39" s="10"/>
      <c r="FC39" s="32"/>
      <c r="FD39" s="33"/>
      <c r="FE39" s="34"/>
      <c r="FF39" s="31"/>
      <c r="FG39" s="27"/>
      <c r="FH39" s="10"/>
      <c r="FI39" s="32"/>
      <c r="FJ39" s="33"/>
      <c r="FK39" s="34"/>
      <c r="FL39" s="31"/>
      <c r="FM39" s="27"/>
      <c r="FN39" s="10"/>
      <c r="FO39" s="32"/>
      <c r="FP39" s="33"/>
      <c r="FQ39" s="34"/>
      <c r="FR39" s="31"/>
      <c r="FS39" s="27"/>
      <c r="FT39" s="10"/>
      <c r="FU39" s="32"/>
      <c r="FV39" s="33"/>
      <c r="FW39" s="34"/>
      <c r="FX39" s="31"/>
      <c r="FY39" s="27"/>
      <c r="FZ39" s="10"/>
      <c r="GA39" s="32"/>
      <c r="GB39" s="33"/>
      <c r="GC39" s="34"/>
      <c r="GD39" s="31"/>
      <c r="GE39" s="27"/>
      <c r="GF39" s="10"/>
      <c r="GG39" s="32"/>
      <c r="GH39" s="33"/>
      <c r="GI39" s="34"/>
      <c r="GJ39" s="31"/>
      <c r="GK39" s="27"/>
      <c r="GL39" s="10"/>
      <c r="GM39" s="32"/>
      <c r="GN39" s="33"/>
      <c r="GO39" s="34"/>
      <c r="GP39" s="31"/>
      <c r="GQ39" s="27"/>
      <c r="GR39" s="10"/>
      <c r="GS39" s="32"/>
      <c r="GT39" s="33"/>
      <c r="GU39" s="34"/>
      <c r="GV39" s="31"/>
      <c r="GW39" s="27"/>
      <c r="GX39" s="10"/>
      <c r="GY39" s="32"/>
      <c r="GZ39" s="33"/>
      <c r="HA39" s="34"/>
      <c r="HB39" s="31"/>
      <c r="HC39" s="27"/>
      <c r="HD39" s="10"/>
      <c r="HE39" s="32"/>
      <c r="HF39" s="33"/>
      <c r="HG39" s="34"/>
      <c r="HH39" s="31"/>
      <c r="HI39" s="27"/>
      <c r="HJ39" s="10"/>
      <c r="HK39" s="32"/>
      <c r="HL39" s="33"/>
      <c r="HM39" s="34"/>
      <c r="HN39" s="31"/>
      <c r="HO39" s="27"/>
      <c r="HP39" s="10"/>
      <c r="HQ39" s="32"/>
      <c r="HR39" s="33"/>
      <c r="HS39" s="34"/>
      <c r="HT39" s="31"/>
      <c r="HU39" s="27"/>
      <c r="HV39" s="10"/>
      <c r="HW39" s="32"/>
      <c r="HX39" s="33"/>
      <c r="HY39" s="34"/>
      <c r="HZ39" s="31"/>
      <c r="IA39" s="27"/>
      <c r="IB39" s="10"/>
      <c r="IC39" s="32"/>
      <c r="ID39" s="33"/>
      <c r="IE39" s="34"/>
      <c r="IF39" s="31"/>
      <c r="IG39" s="27"/>
      <c r="IH39" s="10"/>
      <c r="II39" s="32"/>
      <c r="IJ39" s="33"/>
      <c r="IK39" s="34"/>
      <c r="IL39" s="31"/>
      <c r="IM39" s="27"/>
      <c r="IN39" s="10"/>
      <c r="IO39" s="32"/>
      <c r="IP39" s="33"/>
      <c r="IQ39" s="34"/>
      <c r="IR39" s="31"/>
      <c r="IS39" s="27"/>
      <c r="IT39" s="10"/>
      <c r="IU39" s="32"/>
      <c r="IV39" s="33"/>
      <c r="IW39" s="34"/>
      <c r="IX39" s="31"/>
      <c r="IY39" s="27"/>
      <c r="IZ39" s="10"/>
      <c r="JA39" s="32"/>
      <c r="JB39" s="33"/>
      <c r="JC39" s="34"/>
      <c r="JD39" s="31"/>
      <c r="JE39" s="27"/>
      <c r="JF39" s="10"/>
      <c r="JG39" s="32"/>
      <c r="JH39" s="33"/>
      <c r="JI39" s="34"/>
      <c r="JJ39" s="31"/>
      <c r="JK39" s="27"/>
      <c r="JL39" s="10"/>
      <c r="JM39" s="32"/>
      <c r="JN39" s="33"/>
      <c r="JO39" s="34"/>
      <c r="JP39" s="31"/>
      <c r="JQ39" s="27"/>
      <c r="JR39" s="10"/>
      <c r="JS39" s="32"/>
      <c r="JT39" s="33"/>
      <c r="JU39" s="34"/>
      <c r="JV39" s="31"/>
      <c r="JW39" s="27"/>
      <c r="JX39" s="10"/>
      <c r="JY39" s="32"/>
      <c r="JZ39" s="33"/>
      <c r="KA39" s="34"/>
      <c r="KB39" s="31"/>
      <c r="KC39" s="27"/>
      <c r="KD39" s="10"/>
      <c r="KE39" s="32"/>
      <c r="KF39" s="33"/>
      <c r="KG39" s="34"/>
      <c r="KH39" s="31"/>
      <c r="KI39" s="27"/>
      <c r="KJ39" s="10"/>
      <c r="KK39" s="32"/>
      <c r="KL39" s="33"/>
      <c r="KM39" s="34"/>
      <c r="KN39" s="31"/>
      <c r="KO39" s="27"/>
      <c r="KP39" s="10"/>
      <c r="KQ39" s="32"/>
      <c r="KR39" s="33"/>
      <c r="KS39" s="34"/>
      <c r="KT39" s="31"/>
      <c r="KU39" s="27"/>
      <c r="KV39" s="10"/>
      <c r="KW39" s="32"/>
      <c r="KX39" s="33"/>
      <c r="KY39" s="34"/>
      <c r="KZ39" s="31"/>
      <c r="LA39" s="27"/>
      <c r="LB39" s="10"/>
      <c r="LC39" s="32"/>
      <c r="LD39" s="33"/>
      <c r="LE39" s="34"/>
      <c r="LF39" s="31"/>
      <c r="LG39" s="27"/>
      <c r="LH39" s="10"/>
      <c r="LI39" s="32"/>
      <c r="LJ39" s="33"/>
      <c r="LK39" s="34"/>
      <c r="LL39" s="31"/>
      <c r="LM39" s="27"/>
      <c r="LN39" s="10"/>
      <c r="LO39" s="32"/>
      <c r="LP39" s="33"/>
      <c r="LQ39" s="34"/>
      <c r="LR39" s="31"/>
      <c r="LS39" s="27"/>
      <c r="LT39" s="10"/>
      <c r="LU39" s="32"/>
      <c r="LV39" s="33"/>
      <c r="LW39" s="34"/>
      <c r="LX39" s="31"/>
      <c r="LY39" s="27"/>
      <c r="LZ39" s="10"/>
      <c r="MA39" s="32"/>
      <c r="MB39" s="33"/>
      <c r="MC39" s="34"/>
      <c r="MD39" s="31"/>
      <c r="ME39" s="27"/>
      <c r="MF39" s="10"/>
      <c r="MG39" s="32"/>
      <c r="MH39" s="33"/>
      <c r="MI39" s="34"/>
      <c r="MJ39" s="31"/>
      <c r="MK39" s="27"/>
      <c r="ML39" s="10"/>
      <c r="MM39" s="32"/>
      <c r="MN39" s="33"/>
      <c r="MO39" s="34"/>
      <c r="MP39" s="31"/>
      <c r="MQ39" s="27"/>
      <c r="MR39" s="10"/>
      <c r="MS39" s="32"/>
      <c r="MT39" s="33"/>
      <c r="MU39" s="34"/>
      <c r="MV39" s="31"/>
      <c r="MW39" s="27"/>
      <c r="MX39" s="10"/>
      <c r="MY39" s="32"/>
      <c r="MZ39" s="33"/>
      <c r="NA39" s="34"/>
      <c r="NB39" s="31"/>
      <c r="NC39" s="27"/>
      <c r="ND39" s="10"/>
      <c r="NE39" s="32"/>
      <c r="NF39" s="33"/>
      <c r="NG39" s="34"/>
      <c r="NH39" s="31"/>
      <c r="NI39" s="27"/>
      <c r="NJ39" s="10"/>
      <c r="NK39" s="32"/>
      <c r="NL39" s="33"/>
      <c r="NM39" s="34"/>
      <c r="NN39" s="31"/>
      <c r="NO39" s="27"/>
      <c r="NP39" s="10"/>
      <c r="NQ39" s="32"/>
      <c r="NR39" s="33"/>
      <c r="NS39" s="34"/>
      <c r="NT39" s="31"/>
      <c r="NU39" s="27"/>
      <c r="NV39" s="10"/>
      <c r="NW39" s="32"/>
      <c r="NX39" s="33"/>
      <c r="NY39" s="34"/>
      <c r="NZ39" s="31"/>
      <c r="OA39" s="27"/>
      <c r="OB39" s="10"/>
      <c r="OC39" s="32"/>
      <c r="OD39" s="33"/>
      <c r="OE39" s="34"/>
      <c r="OF39" s="31"/>
      <c r="OG39" s="27"/>
      <c r="OH39" s="10"/>
      <c r="OI39" s="32"/>
      <c r="OJ39" s="33"/>
      <c r="OK39" s="34"/>
      <c r="OL39" s="31"/>
      <c r="OM39" s="27"/>
      <c r="ON39" s="10"/>
      <c r="OO39" s="32"/>
      <c r="OP39" s="33"/>
      <c r="OQ39" s="34"/>
      <c r="OR39" s="31"/>
      <c r="OS39" s="27"/>
      <c r="OT39" s="10"/>
      <c r="OU39" s="32"/>
      <c r="OV39" s="33"/>
      <c r="OW39" s="34"/>
      <c r="OX39" s="31"/>
      <c r="OY39" s="27"/>
      <c r="OZ39" s="10"/>
      <c r="PA39" s="32"/>
      <c r="PB39" s="33"/>
      <c r="PC39" s="34"/>
      <c r="PD39" s="31"/>
      <c r="PE39" s="27"/>
      <c r="PF39" s="10"/>
      <c r="PG39" s="32"/>
      <c r="PH39" s="33"/>
      <c r="PI39" s="34"/>
      <c r="PJ39" s="31"/>
      <c r="PK39" s="27"/>
      <c r="PL39" s="10"/>
      <c r="PM39" s="32"/>
      <c r="PN39" s="33"/>
      <c r="PO39" s="34"/>
      <c r="PP39" s="31"/>
      <c r="PQ39" s="27"/>
      <c r="PR39" s="10"/>
      <c r="PS39" s="32"/>
      <c r="PT39" s="33"/>
      <c r="PU39" s="34"/>
      <c r="PV39" s="31"/>
      <c r="PW39" s="27"/>
      <c r="PX39" s="10"/>
      <c r="PY39" s="32"/>
      <c r="PZ39" s="33"/>
      <c r="QA39" s="34"/>
      <c r="QB39" s="31"/>
      <c r="QC39" s="27"/>
      <c r="QD39" s="10"/>
      <c r="QE39" s="32"/>
      <c r="QF39" s="33"/>
      <c r="QG39" s="34"/>
      <c r="QH39" s="31"/>
      <c r="QI39" s="27"/>
      <c r="QJ39" s="10"/>
      <c r="QK39" s="32"/>
      <c r="QL39" s="33"/>
      <c r="QM39" s="34"/>
      <c r="QN39" s="31"/>
      <c r="QO39" s="27"/>
      <c r="QP39" s="10"/>
      <c r="QQ39" s="32"/>
      <c r="QR39" s="33"/>
      <c r="QS39" s="34"/>
      <c r="QT39" s="31"/>
      <c r="QU39" s="27"/>
      <c r="QV39" s="10"/>
      <c r="QW39" s="32"/>
      <c r="QX39" s="33"/>
      <c r="QY39" s="34"/>
      <c r="QZ39" s="31"/>
      <c r="RA39" s="27"/>
      <c r="RB39" s="10"/>
      <c r="RC39" s="32"/>
      <c r="RD39" s="33"/>
      <c r="RE39" s="34"/>
      <c r="RF39" s="31"/>
      <c r="RG39" s="27"/>
      <c r="RH39" s="10"/>
      <c r="RI39" s="32"/>
      <c r="RJ39" s="33"/>
      <c r="RK39" s="34"/>
      <c r="RL39" s="31"/>
      <c r="RM39" s="27"/>
      <c r="RN39" s="10"/>
      <c r="RO39" s="32"/>
      <c r="RP39" s="33"/>
      <c r="RQ39" s="34"/>
      <c r="RR39" s="31"/>
      <c r="RS39" s="27"/>
      <c r="RT39" s="10"/>
      <c r="RU39" s="32"/>
      <c r="RV39" s="33"/>
      <c r="RW39" s="34"/>
      <c r="RX39" s="31"/>
      <c r="RY39" s="27"/>
      <c r="RZ39" s="10"/>
      <c r="SA39" s="32"/>
      <c r="SB39" s="33"/>
      <c r="SC39" s="34"/>
      <c r="SD39" s="31"/>
      <c r="SE39" s="27"/>
      <c r="SF39" s="10"/>
      <c r="SG39" s="32"/>
      <c r="SH39" s="33"/>
      <c r="SI39" s="34"/>
      <c r="SJ39" s="31"/>
      <c r="SK39" s="27"/>
      <c r="SL39" s="10"/>
      <c r="SM39" s="32"/>
      <c r="SN39" s="33"/>
      <c r="SO39" s="34"/>
      <c r="SP39" s="31"/>
      <c r="SQ39" s="27"/>
      <c r="SR39" s="10"/>
      <c r="SS39" s="32"/>
      <c r="ST39" s="33"/>
      <c r="SU39" s="34"/>
      <c r="SV39" s="31"/>
      <c r="SW39" s="27"/>
      <c r="SX39" s="10"/>
      <c r="SY39" s="32"/>
      <c r="SZ39" s="33"/>
      <c r="TA39" s="34"/>
      <c r="TB39" s="31"/>
      <c r="TC39" s="27"/>
      <c r="TD39" s="10"/>
      <c r="TE39" s="32"/>
      <c r="TF39" s="33"/>
      <c r="TG39" s="34"/>
      <c r="TH39" s="31"/>
      <c r="TI39" s="27"/>
      <c r="TJ39" s="10"/>
      <c r="TK39" s="32"/>
      <c r="TL39" s="33"/>
      <c r="TM39" s="34"/>
      <c r="TN39" s="31"/>
      <c r="TO39" s="27"/>
      <c r="TP39" s="10"/>
      <c r="TQ39" s="32"/>
      <c r="TR39" s="33"/>
      <c r="TS39" s="34"/>
      <c r="TT39" s="31"/>
      <c r="TU39" s="27"/>
      <c r="TV39" s="10"/>
      <c r="TW39" s="32"/>
      <c r="TX39" s="33"/>
      <c r="TY39" s="34"/>
      <c r="TZ39" s="31"/>
      <c r="UA39" s="27"/>
      <c r="UB39" s="10"/>
      <c r="UC39" s="32"/>
      <c r="UD39" s="33"/>
      <c r="UE39" s="34"/>
      <c r="UF39" s="31"/>
      <c r="UG39" s="27"/>
      <c r="UH39" s="10"/>
      <c r="UI39" s="32"/>
      <c r="UJ39" s="33"/>
      <c r="UK39" s="34"/>
      <c r="UL39" s="31"/>
      <c r="UM39" s="27"/>
      <c r="UN39" s="10"/>
      <c r="UO39" s="32"/>
      <c r="UP39" s="33"/>
      <c r="UQ39" s="34"/>
      <c r="UR39" s="31"/>
      <c r="US39" s="27"/>
      <c r="UT39" s="10"/>
      <c r="UU39" s="32"/>
      <c r="UV39" s="33"/>
      <c r="UW39" s="34"/>
      <c r="UX39" s="31"/>
      <c r="UY39" s="27"/>
      <c r="UZ39" s="10"/>
      <c r="VA39" s="32"/>
      <c r="VB39" s="33"/>
      <c r="VC39" s="34"/>
      <c r="VD39" s="31"/>
      <c r="VE39" s="27"/>
      <c r="VF39" s="10"/>
      <c r="VG39" s="32"/>
      <c r="VH39" s="33"/>
      <c r="VI39" s="34"/>
      <c r="VJ39" s="31"/>
      <c r="VK39" s="27"/>
      <c r="VL39" s="10"/>
      <c r="VM39" s="32"/>
      <c r="VN39" s="33"/>
      <c r="VO39" s="34"/>
      <c r="VP39" s="31"/>
      <c r="VQ39" s="27"/>
      <c r="VR39" s="10"/>
      <c r="VS39" s="32"/>
      <c r="VT39" s="33"/>
      <c r="VU39" s="34"/>
      <c r="VV39" s="31"/>
      <c r="VW39" s="27"/>
      <c r="VX39" s="10"/>
      <c r="VY39" s="32"/>
      <c r="VZ39" s="33"/>
      <c r="WA39" s="34"/>
      <c r="WB39" s="31"/>
      <c r="WC39" s="27"/>
      <c r="WD39" s="10"/>
      <c r="WE39" s="32"/>
      <c r="WF39" s="33"/>
      <c r="WG39" s="34"/>
      <c r="WH39" s="31"/>
      <c r="WI39" s="27"/>
      <c r="WJ39" s="10"/>
      <c r="WK39" s="32"/>
      <c r="WL39" s="33"/>
      <c r="WM39" s="34"/>
      <c r="WN39" s="31"/>
      <c r="WO39" s="27"/>
      <c r="WP39" s="10"/>
      <c r="WQ39" s="32"/>
      <c r="WR39" s="33"/>
      <c r="WS39" s="34"/>
      <c r="WT39" s="31"/>
      <c r="WU39" s="27"/>
      <c r="WV39" s="10"/>
      <c r="WW39" s="32"/>
      <c r="WX39" s="33"/>
      <c r="WY39" s="34"/>
      <c r="WZ39" s="31"/>
      <c r="XA39" s="27"/>
      <c r="XB39" s="10"/>
      <c r="XC39" s="32"/>
      <c r="XD39" s="33"/>
      <c r="XE39" s="34"/>
      <c r="XF39" s="31"/>
      <c r="XG39" s="27"/>
      <c r="XH39" s="10"/>
      <c r="XI39" s="32"/>
      <c r="XJ39" s="33"/>
      <c r="XK39" s="34"/>
      <c r="XL39" s="31"/>
      <c r="XM39" s="27"/>
      <c r="XN39" s="10"/>
      <c r="XO39" s="32"/>
      <c r="XP39" s="33"/>
      <c r="XQ39" s="34"/>
      <c r="XR39" s="31"/>
      <c r="XS39" s="27"/>
      <c r="XT39" s="10"/>
      <c r="XU39" s="32"/>
      <c r="XV39" s="33"/>
      <c r="XW39" s="34"/>
      <c r="XX39" s="31"/>
      <c r="XY39" s="27"/>
      <c r="XZ39" s="10"/>
      <c r="YA39" s="32"/>
      <c r="YB39" s="33"/>
      <c r="YC39" s="34"/>
      <c r="YD39" s="31"/>
      <c r="YE39" s="27"/>
      <c r="YF39" s="10"/>
      <c r="YG39" s="32"/>
      <c r="YH39" s="33"/>
      <c r="YI39" s="34"/>
      <c r="YJ39" s="31"/>
      <c r="YK39" s="27"/>
      <c r="YL39" s="10"/>
      <c r="YM39" s="32"/>
      <c r="YN39" s="33"/>
      <c r="YO39" s="34"/>
      <c r="YP39" s="31"/>
      <c r="YQ39" s="27"/>
      <c r="YR39" s="10"/>
      <c r="YS39" s="32"/>
      <c r="YT39" s="33"/>
      <c r="YU39" s="34"/>
      <c r="YV39" s="31"/>
      <c r="YW39" s="27"/>
      <c r="YX39" s="10"/>
      <c r="YY39" s="32"/>
      <c r="YZ39" s="33"/>
      <c r="ZA39" s="34"/>
      <c r="ZB39" s="31"/>
      <c r="ZC39" s="27"/>
      <c r="ZD39" s="10"/>
      <c r="ZE39" s="32"/>
      <c r="ZF39" s="33"/>
      <c r="ZG39" s="34"/>
      <c r="ZH39" s="31"/>
      <c r="ZI39" s="27"/>
      <c r="ZJ39" s="10"/>
      <c r="ZK39" s="32"/>
      <c r="ZL39" s="33"/>
      <c r="ZM39" s="34"/>
      <c r="ZN39" s="31"/>
      <c r="ZO39" s="27"/>
      <c r="ZP39" s="10"/>
      <c r="ZQ39" s="32"/>
      <c r="ZR39" s="33"/>
      <c r="ZS39" s="34"/>
      <c r="ZT39" s="31"/>
      <c r="ZU39" s="27"/>
      <c r="ZV39" s="10"/>
      <c r="ZW39" s="32"/>
      <c r="ZX39" s="33"/>
      <c r="ZY39" s="34"/>
      <c r="ZZ39" s="31"/>
      <c r="AAA39" s="27"/>
      <c r="AAB39" s="10"/>
      <c r="AAC39" s="32"/>
      <c r="AAD39" s="33"/>
      <c r="AAE39" s="34"/>
      <c r="AAF39" s="31"/>
      <c r="AAG39" s="27"/>
      <c r="AAH39" s="10"/>
      <c r="AAI39" s="32"/>
      <c r="AAJ39" s="33"/>
      <c r="AAK39" s="34"/>
      <c r="AAL39" s="31"/>
      <c r="AAM39" s="27"/>
      <c r="AAN39" s="10"/>
      <c r="AAO39" s="32"/>
      <c r="AAP39" s="33"/>
      <c r="AAQ39" s="34"/>
      <c r="AAR39" s="31"/>
      <c r="AAS39" s="27"/>
      <c r="AAT39" s="10"/>
      <c r="AAU39" s="32"/>
      <c r="AAV39" s="33"/>
      <c r="AAW39" s="34"/>
      <c r="AAX39" s="31"/>
      <c r="AAY39" s="27"/>
      <c r="AAZ39" s="10"/>
      <c r="ABA39" s="32"/>
      <c r="ABB39" s="33"/>
      <c r="ABC39" s="34"/>
      <c r="ABD39" s="31"/>
      <c r="ABE39" s="27"/>
      <c r="ABF39" s="10"/>
      <c r="ABG39" s="32"/>
      <c r="ABH39" s="33"/>
      <c r="ABI39" s="34"/>
      <c r="ABJ39" s="31"/>
      <c r="ABK39" s="27"/>
      <c r="ABL39" s="10"/>
      <c r="ABM39" s="32"/>
      <c r="ABN39" s="33"/>
      <c r="ABO39" s="34"/>
      <c r="ABP39" s="31"/>
      <c r="ABQ39" s="27"/>
      <c r="ABR39" s="10"/>
      <c r="ABS39" s="32"/>
      <c r="ABT39" s="33"/>
      <c r="ABU39" s="34"/>
      <c r="ABV39" s="31"/>
      <c r="ABW39" s="27"/>
      <c r="ABX39" s="10"/>
      <c r="ABY39" s="32"/>
      <c r="ABZ39" s="33"/>
      <c r="ACA39" s="34"/>
      <c r="ACB39" s="31"/>
      <c r="ACC39" s="27"/>
      <c r="ACD39" s="10"/>
      <c r="ACE39" s="32"/>
      <c r="ACF39" s="33"/>
      <c r="ACG39" s="34"/>
      <c r="ACH39" s="31"/>
      <c r="ACI39" s="27"/>
      <c r="ACJ39" s="10"/>
      <c r="ACK39" s="32"/>
      <c r="ACL39" s="33"/>
      <c r="ACM39" s="34"/>
      <c r="ACN39" s="31"/>
      <c r="ACO39" s="27"/>
      <c r="ACP39" s="10"/>
      <c r="ACQ39" s="32"/>
      <c r="ACR39" s="33"/>
      <c r="ACS39" s="34"/>
      <c r="ACT39" s="31"/>
      <c r="ACU39" s="27"/>
      <c r="ACV39" s="10"/>
      <c r="ACW39" s="32"/>
      <c r="ACX39" s="33"/>
      <c r="ACY39" s="34"/>
      <c r="ACZ39" s="31"/>
      <c r="ADA39" s="27"/>
      <c r="ADB39" s="10"/>
      <c r="ADC39" s="32"/>
      <c r="ADD39" s="33"/>
      <c r="ADE39" s="34"/>
      <c r="ADF39" s="31"/>
      <c r="ADG39" s="27"/>
      <c r="ADH39" s="10"/>
      <c r="ADI39" s="32"/>
      <c r="ADJ39" s="33"/>
      <c r="ADK39" s="34"/>
      <c r="ADL39" s="31"/>
      <c r="ADM39" s="27"/>
      <c r="ADN39" s="10"/>
      <c r="ADO39" s="32"/>
      <c r="ADP39" s="33"/>
      <c r="ADQ39" s="34"/>
      <c r="ADR39" s="31"/>
      <c r="ADS39" s="27"/>
      <c r="ADT39" s="10"/>
      <c r="ADU39" s="32"/>
      <c r="ADV39" s="33"/>
      <c r="ADW39" s="34"/>
      <c r="ADX39" s="31"/>
      <c r="ADY39" s="27"/>
      <c r="ADZ39" s="10"/>
      <c r="AEA39" s="32"/>
      <c r="AEB39" s="33"/>
      <c r="AEC39" s="34"/>
      <c r="AED39" s="31"/>
      <c r="AEE39" s="27"/>
      <c r="AEF39" s="10"/>
      <c r="AEG39" s="32"/>
      <c r="AEH39" s="33"/>
      <c r="AEI39" s="34"/>
      <c r="AEJ39" s="31"/>
      <c r="AEK39" s="27"/>
      <c r="AEL39" s="10"/>
      <c r="AEM39" s="32"/>
      <c r="AEN39" s="33"/>
      <c r="AEO39" s="34"/>
      <c r="AEP39" s="31"/>
      <c r="AEQ39" s="27"/>
      <c r="AER39" s="10"/>
      <c r="AES39" s="32"/>
      <c r="AET39" s="33"/>
      <c r="AEU39" s="34"/>
      <c r="AEV39" s="31"/>
      <c r="AEW39" s="27"/>
      <c r="AEX39" s="10"/>
      <c r="AEY39" s="32"/>
      <c r="AEZ39" s="33"/>
      <c r="AFA39" s="34"/>
      <c r="AFB39" s="31"/>
      <c r="AFC39" s="27"/>
      <c r="AFD39" s="10"/>
      <c r="AFE39" s="32"/>
      <c r="AFF39" s="33"/>
      <c r="AFG39" s="34"/>
      <c r="AFH39" s="31"/>
      <c r="AFI39" s="27"/>
      <c r="AFJ39" s="10"/>
      <c r="AFK39" s="32"/>
      <c r="AFL39" s="33"/>
      <c r="AFM39" s="34"/>
      <c r="AFN39" s="31"/>
      <c r="AFO39" s="27"/>
      <c r="AFP39" s="10"/>
      <c r="AFQ39" s="32"/>
      <c r="AFR39" s="33"/>
      <c r="AFS39" s="34"/>
      <c r="AFT39" s="31"/>
      <c r="AFU39" s="27"/>
      <c r="AFV39" s="10"/>
      <c r="AFW39" s="32"/>
      <c r="AFX39" s="33"/>
      <c r="AFY39" s="34"/>
      <c r="AFZ39" s="31"/>
      <c r="AGA39" s="27"/>
      <c r="AGB39" s="10"/>
      <c r="AGC39" s="32"/>
      <c r="AGD39" s="33"/>
      <c r="AGE39" s="34"/>
      <c r="AGF39" s="31"/>
      <c r="AGG39" s="27"/>
      <c r="AGH39" s="10"/>
      <c r="AGI39" s="32"/>
      <c r="AGJ39" s="33"/>
      <c r="AGK39" s="34"/>
      <c r="AGL39" s="31"/>
      <c r="AGM39" s="27"/>
      <c r="AGN39" s="10"/>
      <c r="AGO39" s="32"/>
      <c r="AGP39" s="33"/>
      <c r="AGQ39" s="34"/>
      <c r="AGR39" s="31"/>
      <c r="AGS39" s="27"/>
      <c r="AGT39" s="10"/>
      <c r="AGU39" s="32"/>
      <c r="AGV39" s="33"/>
      <c r="AGW39" s="34"/>
      <c r="AGX39" s="31"/>
      <c r="AGY39" s="27"/>
      <c r="AGZ39" s="10"/>
      <c r="AHA39" s="32"/>
      <c r="AHB39" s="33"/>
      <c r="AHC39" s="34"/>
      <c r="AHD39" s="31"/>
      <c r="AHE39" s="27"/>
      <c r="AHF39" s="10"/>
      <c r="AHG39" s="32"/>
      <c r="AHH39" s="33"/>
      <c r="AHI39" s="34"/>
      <c r="AHJ39" s="31"/>
      <c r="AHK39" s="27"/>
      <c r="AHL39" s="10"/>
      <c r="AHM39" s="32"/>
      <c r="AHN39" s="33"/>
      <c r="AHO39" s="34"/>
      <c r="AHP39" s="31"/>
      <c r="AHQ39" s="27"/>
      <c r="AHR39" s="10"/>
      <c r="AHS39" s="32"/>
      <c r="AHT39" s="33"/>
      <c r="AHU39" s="34"/>
      <c r="AHV39" s="31"/>
      <c r="AHW39" s="27"/>
      <c r="AHX39" s="10"/>
      <c r="AHY39" s="32"/>
      <c r="AHZ39" s="33"/>
      <c r="AIA39" s="34"/>
      <c r="AIB39" s="31"/>
      <c r="AIC39" s="27"/>
      <c r="AID39" s="10"/>
      <c r="AIE39" s="32"/>
      <c r="AIF39" s="33"/>
      <c r="AIG39" s="34"/>
      <c r="AIH39" s="31"/>
      <c r="AII39" s="27"/>
      <c r="AIJ39" s="10"/>
      <c r="AIK39" s="32"/>
      <c r="AIL39" s="33"/>
      <c r="AIM39" s="34"/>
      <c r="AIN39" s="31"/>
      <c r="AIO39" s="27"/>
      <c r="AIP39" s="10"/>
      <c r="AIQ39" s="32"/>
      <c r="AIR39" s="33"/>
      <c r="AIS39" s="34"/>
      <c r="AIT39" s="31"/>
      <c r="AIU39" s="27"/>
      <c r="AIV39" s="10"/>
      <c r="AIW39" s="32"/>
      <c r="AIX39" s="33"/>
      <c r="AIY39" s="34"/>
      <c r="AIZ39" s="31"/>
      <c r="AJA39" s="27"/>
      <c r="AJB39" s="10"/>
      <c r="AJC39" s="32"/>
      <c r="AJD39" s="33"/>
      <c r="AJE39" s="34"/>
      <c r="AJF39" s="31"/>
      <c r="AJG39" s="27"/>
      <c r="AJH39" s="10"/>
      <c r="AJI39" s="32"/>
      <c r="AJJ39" s="33"/>
      <c r="AJK39" s="34"/>
      <c r="AJL39" s="31"/>
      <c r="AJM39" s="27"/>
      <c r="AJN39" s="10"/>
      <c r="AJO39" s="32"/>
      <c r="AJP39" s="33"/>
      <c r="AJQ39" s="34"/>
      <c r="AJR39" s="31"/>
      <c r="AJS39" s="27"/>
      <c r="AJT39" s="10"/>
      <c r="AJU39" s="32"/>
      <c r="AJV39" s="33"/>
      <c r="AJW39" s="34"/>
      <c r="AJX39" s="31"/>
      <c r="AJY39" s="27"/>
      <c r="AJZ39" s="10"/>
      <c r="AKA39" s="32"/>
      <c r="AKB39" s="33"/>
      <c r="AKC39" s="34"/>
      <c r="AKD39" s="31"/>
      <c r="AKE39" s="27"/>
      <c r="AKF39" s="10"/>
      <c r="AKG39" s="32"/>
      <c r="AKH39" s="33"/>
      <c r="AKI39" s="34"/>
      <c r="AKJ39" s="31"/>
      <c r="AKK39" s="27"/>
      <c r="AKL39" s="10"/>
      <c r="AKM39" s="32"/>
      <c r="AKN39" s="33"/>
      <c r="AKO39" s="34"/>
      <c r="AKP39" s="31"/>
      <c r="AKQ39" s="27"/>
      <c r="AKR39" s="10"/>
      <c r="AKS39" s="32"/>
      <c r="AKT39" s="33"/>
      <c r="AKU39" s="34"/>
      <c r="AKV39" s="31"/>
      <c r="AKW39" s="27"/>
      <c r="AKX39" s="10"/>
      <c r="AKY39" s="32"/>
      <c r="AKZ39" s="33"/>
      <c r="ALA39" s="34"/>
      <c r="ALB39" s="31"/>
      <c r="ALC39" s="27"/>
      <c r="ALD39" s="10"/>
      <c r="ALE39" s="32"/>
      <c r="ALF39" s="33"/>
      <c r="ALG39" s="34"/>
      <c r="ALH39" s="31"/>
      <c r="ALI39" s="27"/>
      <c r="ALJ39" s="10"/>
      <c r="ALK39" s="32"/>
      <c r="ALL39" s="33"/>
      <c r="ALM39" s="34"/>
      <c r="ALN39" s="31"/>
      <c r="ALO39" s="27"/>
      <c r="ALP39" s="10"/>
      <c r="ALQ39" s="32"/>
      <c r="ALR39" s="33"/>
      <c r="ALS39" s="34"/>
      <c r="ALT39" s="31"/>
      <c r="ALU39" s="27"/>
      <c r="ALV39" s="10"/>
      <c r="ALW39" s="32"/>
      <c r="ALX39" s="33"/>
      <c r="ALY39" s="34"/>
      <c r="ALZ39" s="31"/>
      <c r="AMA39" s="27"/>
      <c r="AMB39" s="10"/>
      <c r="AMC39" s="32"/>
      <c r="AMD39" s="33"/>
      <c r="AME39" s="34"/>
      <c r="AMF39" s="31"/>
      <c r="AMG39" s="27"/>
      <c r="AMH39" s="10"/>
      <c r="AMI39" s="32"/>
      <c r="AMJ39" s="33"/>
      <c r="AMK39" s="34"/>
      <c r="AML39" s="31"/>
      <c r="AMM39" s="27"/>
      <c r="AMN39" s="10"/>
      <c r="AMO39" s="32"/>
      <c r="AMP39" s="33"/>
      <c r="AMQ39" s="34"/>
      <c r="AMR39" s="31"/>
      <c r="AMS39" s="27"/>
      <c r="AMT39" s="10"/>
      <c r="AMU39" s="32"/>
      <c r="AMV39" s="33"/>
      <c r="AMW39" s="34"/>
      <c r="AMX39" s="31"/>
      <c r="AMY39" s="27"/>
      <c r="AMZ39" s="10"/>
      <c r="ANA39" s="32"/>
      <c r="ANB39" s="33"/>
      <c r="ANC39" s="34"/>
      <c r="AND39" s="31"/>
      <c r="ANE39" s="27"/>
      <c r="ANF39" s="10"/>
      <c r="ANG39" s="32"/>
      <c r="ANH39" s="33"/>
      <c r="ANI39" s="34"/>
      <c r="ANJ39" s="31"/>
      <c r="ANK39" s="27"/>
      <c r="ANL39" s="10"/>
      <c r="ANM39" s="32"/>
      <c r="ANN39" s="33"/>
      <c r="ANO39" s="34"/>
      <c r="ANP39" s="31"/>
      <c r="ANQ39" s="27"/>
      <c r="ANR39" s="10"/>
      <c r="ANS39" s="32"/>
      <c r="ANT39" s="33"/>
      <c r="ANU39" s="34"/>
      <c r="ANV39" s="31"/>
      <c r="ANW39" s="27"/>
      <c r="ANX39" s="10"/>
      <c r="ANY39" s="32"/>
      <c r="ANZ39" s="33"/>
      <c r="AOA39" s="34"/>
      <c r="AOB39" s="31"/>
      <c r="AOC39" s="27"/>
      <c r="AOD39" s="10"/>
      <c r="AOE39" s="32"/>
      <c r="AOF39" s="33"/>
      <c r="AOG39" s="34"/>
      <c r="AOH39" s="31"/>
      <c r="AOI39" s="27"/>
      <c r="AOJ39" s="10"/>
      <c r="AOK39" s="32"/>
      <c r="AOL39" s="33"/>
      <c r="AOM39" s="34"/>
      <c r="AON39" s="31"/>
      <c r="AOO39" s="27"/>
      <c r="AOP39" s="10"/>
      <c r="AOQ39" s="32"/>
      <c r="AOR39" s="33"/>
      <c r="AOS39" s="34"/>
      <c r="AOT39" s="31"/>
      <c r="AOU39" s="27"/>
      <c r="AOV39" s="10"/>
      <c r="AOW39" s="32"/>
      <c r="AOX39" s="33"/>
      <c r="AOY39" s="34"/>
      <c r="AOZ39" s="31"/>
      <c r="APA39" s="27"/>
      <c r="APB39" s="10"/>
      <c r="APC39" s="32"/>
      <c r="APD39" s="33"/>
      <c r="APE39" s="34"/>
      <c r="APF39" s="31"/>
      <c r="APG39" s="27"/>
      <c r="APH39" s="10"/>
      <c r="API39" s="32"/>
      <c r="APJ39" s="33"/>
      <c r="APK39" s="34"/>
      <c r="APL39" s="31"/>
      <c r="APM39" s="27"/>
      <c r="APN39" s="10"/>
      <c r="APO39" s="32"/>
      <c r="APP39" s="33"/>
      <c r="APQ39" s="34"/>
      <c r="APR39" s="31"/>
      <c r="APS39" s="27"/>
      <c r="APT39" s="10"/>
      <c r="APU39" s="32"/>
      <c r="APV39" s="33"/>
      <c r="APW39" s="34"/>
      <c r="APX39" s="31"/>
      <c r="APY39" s="27"/>
      <c r="APZ39" s="10"/>
      <c r="AQA39" s="32"/>
      <c r="AQB39" s="33"/>
      <c r="AQC39" s="34"/>
      <c r="AQD39" s="31"/>
      <c r="AQE39" s="27"/>
      <c r="AQF39" s="10"/>
      <c r="AQG39" s="32"/>
      <c r="AQH39" s="33"/>
      <c r="AQI39" s="34"/>
      <c r="AQJ39" s="31"/>
      <c r="AQK39" s="27"/>
      <c r="AQL39" s="10"/>
      <c r="AQM39" s="32"/>
      <c r="AQN39" s="33"/>
      <c r="AQO39" s="34"/>
      <c r="AQP39" s="31"/>
      <c r="AQQ39" s="27"/>
      <c r="AQR39" s="10"/>
      <c r="AQS39" s="32"/>
      <c r="AQT39" s="33"/>
      <c r="AQU39" s="34"/>
      <c r="AQV39" s="31"/>
      <c r="AQW39" s="27"/>
      <c r="AQX39" s="10"/>
      <c r="AQY39" s="32"/>
      <c r="AQZ39" s="33"/>
      <c r="ARA39" s="34"/>
      <c r="ARB39" s="31"/>
      <c r="ARC39" s="27"/>
      <c r="ARD39" s="10"/>
      <c r="ARE39" s="32"/>
      <c r="ARF39" s="33"/>
      <c r="ARG39" s="34"/>
      <c r="ARH39" s="31"/>
      <c r="ARI39" s="27"/>
      <c r="ARJ39" s="10"/>
      <c r="ARK39" s="32"/>
      <c r="ARL39" s="33"/>
      <c r="ARM39" s="34"/>
      <c r="ARN39" s="31"/>
      <c r="ARO39" s="27"/>
      <c r="ARP39" s="10"/>
      <c r="ARQ39" s="32"/>
      <c r="ARR39" s="33"/>
      <c r="ARS39" s="34"/>
      <c r="ART39" s="31"/>
      <c r="ARU39" s="27"/>
      <c r="ARV39" s="10"/>
      <c r="ARW39" s="32"/>
      <c r="ARX39" s="33"/>
      <c r="ARY39" s="34"/>
      <c r="ARZ39" s="31"/>
      <c r="ASA39" s="27"/>
      <c r="ASB39" s="10"/>
      <c r="ASC39" s="32"/>
      <c r="ASD39" s="33"/>
      <c r="ASE39" s="34"/>
      <c r="ASF39" s="31"/>
      <c r="ASG39" s="27"/>
      <c r="ASH39" s="10"/>
      <c r="ASI39" s="32"/>
      <c r="ASJ39" s="33"/>
      <c r="ASK39" s="34"/>
      <c r="ASL39" s="31"/>
      <c r="ASM39" s="27"/>
      <c r="ASN39" s="10"/>
      <c r="ASO39" s="32"/>
      <c r="ASP39" s="33"/>
      <c r="ASQ39" s="34"/>
      <c r="ASR39" s="31"/>
      <c r="ASS39" s="27"/>
      <c r="AST39" s="10"/>
      <c r="ASU39" s="32"/>
      <c r="ASV39" s="33"/>
      <c r="ASW39" s="34"/>
      <c r="ASX39" s="31"/>
      <c r="ASY39" s="27"/>
      <c r="ASZ39" s="10"/>
      <c r="ATA39" s="32"/>
      <c r="ATB39" s="33"/>
      <c r="ATC39" s="34"/>
      <c r="ATD39" s="31"/>
      <c r="ATE39" s="27"/>
      <c r="ATF39" s="10"/>
      <c r="ATG39" s="32"/>
      <c r="ATH39" s="33"/>
      <c r="ATI39" s="34"/>
      <c r="ATJ39" s="31"/>
      <c r="ATK39" s="27"/>
      <c r="ATL39" s="10"/>
      <c r="ATM39" s="32"/>
      <c r="ATN39" s="33"/>
      <c r="ATO39" s="34"/>
      <c r="ATP39" s="31"/>
      <c r="ATQ39" s="27"/>
      <c r="ATR39" s="10"/>
      <c r="ATS39" s="32"/>
      <c r="ATT39" s="33"/>
      <c r="ATU39" s="34"/>
      <c r="ATV39" s="31"/>
      <c r="ATW39" s="27"/>
      <c r="ATX39" s="10"/>
      <c r="ATY39" s="32"/>
      <c r="ATZ39" s="33"/>
      <c r="AUA39" s="34"/>
      <c r="AUB39" s="31"/>
      <c r="AUC39" s="27"/>
      <c r="AUD39" s="10"/>
      <c r="AUE39" s="32"/>
      <c r="AUF39" s="33"/>
      <c r="AUG39" s="34"/>
      <c r="AUH39" s="31"/>
      <c r="AUI39" s="27"/>
      <c r="AUJ39" s="10"/>
      <c r="AUK39" s="32"/>
      <c r="AUL39" s="33"/>
      <c r="AUM39" s="34"/>
      <c r="AUN39" s="31"/>
      <c r="AUO39" s="27"/>
      <c r="AUP39" s="10"/>
      <c r="AUQ39" s="32"/>
      <c r="AUR39" s="33"/>
      <c r="AUS39" s="34"/>
      <c r="AUT39" s="31"/>
      <c r="AUU39" s="27"/>
      <c r="AUV39" s="10"/>
      <c r="AUW39" s="32"/>
      <c r="AUX39" s="33"/>
      <c r="AUY39" s="34"/>
      <c r="AUZ39" s="31"/>
      <c r="AVA39" s="27"/>
      <c r="AVB39" s="10"/>
      <c r="AVC39" s="32"/>
      <c r="AVD39" s="33"/>
      <c r="AVE39" s="34"/>
      <c r="AVF39" s="31"/>
      <c r="AVG39" s="27"/>
      <c r="AVH39" s="10"/>
      <c r="AVI39" s="32"/>
      <c r="AVJ39" s="33"/>
      <c r="AVK39" s="34"/>
      <c r="AVL39" s="31"/>
      <c r="AVM39" s="27"/>
      <c r="AVN39" s="10"/>
      <c r="AVO39" s="32"/>
      <c r="AVP39" s="33"/>
      <c r="AVQ39" s="34"/>
      <c r="AVR39" s="31"/>
      <c r="AVS39" s="27"/>
      <c r="AVT39" s="10"/>
      <c r="AVU39" s="32"/>
      <c r="AVV39" s="33"/>
      <c r="AVW39" s="34"/>
      <c r="AVX39" s="31"/>
      <c r="AVY39" s="27"/>
      <c r="AVZ39" s="10"/>
      <c r="AWA39" s="32"/>
      <c r="AWB39" s="33"/>
      <c r="AWC39" s="34"/>
      <c r="AWD39" s="31"/>
      <c r="AWE39" s="27"/>
      <c r="AWF39" s="10"/>
      <c r="AWG39" s="32"/>
      <c r="AWH39" s="33"/>
      <c r="AWI39" s="34"/>
      <c r="AWJ39" s="31"/>
      <c r="AWK39" s="27"/>
      <c r="AWL39" s="10"/>
      <c r="AWM39" s="32"/>
      <c r="AWN39" s="33"/>
      <c r="AWO39" s="34"/>
      <c r="AWP39" s="31"/>
      <c r="AWQ39" s="27"/>
      <c r="AWR39" s="10"/>
      <c r="AWS39" s="32"/>
      <c r="AWT39" s="33"/>
      <c r="AWU39" s="34"/>
      <c r="AWV39" s="31"/>
      <c r="AWW39" s="27"/>
      <c r="AWX39" s="10"/>
      <c r="AWY39" s="32"/>
      <c r="AWZ39" s="33"/>
      <c r="AXA39" s="34"/>
      <c r="AXB39" s="31"/>
      <c r="AXC39" s="27"/>
      <c r="AXD39" s="10"/>
      <c r="AXE39" s="32"/>
      <c r="AXF39" s="33"/>
      <c r="AXG39" s="34"/>
      <c r="AXH39" s="31"/>
      <c r="AXI39" s="27"/>
      <c r="AXJ39" s="10"/>
      <c r="AXK39" s="32"/>
      <c r="AXL39" s="33"/>
      <c r="AXM39" s="34"/>
      <c r="AXN39" s="31"/>
      <c r="AXO39" s="27"/>
      <c r="AXP39" s="10"/>
      <c r="AXQ39" s="32"/>
      <c r="AXR39" s="33"/>
      <c r="AXS39" s="34"/>
      <c r="AXT39" s="31"/>
      <c r="AXU39" s="27"/>
      <c r="AXV39" s="10"/>
      <c r="AXW39" s="32"/>
      <c r="AXX39" s="33"/>
      <c r="AXY39" s="34"/>
      <c r="AXZ39" s="31"/>
      <c r="AYA39" s="27"/>
      <c r="AYB39" s="10"/>
      <c r="AYC39" s="32"/>
      <c r="AYD39" s="33"/>
      <c r="AYE39" s="34"/>
      <c r="AYF39" s="31"/>
      <c r="AYG39" s="27"/>
      <c r="AYH39" s="10"/>
      <c r="AYI39" s="32"/>
      <c r="AYJ39" s="33"/>
      <c r="AYK39" s="34"/>
      <c r="AYL39" s="31"/>
      <c r="AYM39" s="27"/>
      <c r="AYN39" s="10"/>
      <c r="AYO39" s="32"/>
      <c r="AYP39" s="33"/>
      <c r="AYQ39" s="34"/>
      <c r="AYR39" s="31"/>
      <c r="AYS39" s="27"/>
      <c r="AYT39" s="10"/>
      <c r="AYU39" s="32"/>
      <c r="AYV39" s="33"/>
      <c r="AYW39" s="34"/>
      <c r="AYX39" s="31"/>
      <c r="AYY39" s="27"/>
      <c r="AYZ39" s="10"/>
      <c r="AZA39" s="32"/>
      <c r="AZB39" s="33"/>
      <c r="AZC39" s="34"/>
      <c r="AZD39" s="31"/>
      <c r="AZE39" s="27"/>
      <c r="AZF39" s="10"/>
      <c r="AZG39" s="32"/>
      <c r="AZH39" s="33"/>
      <c r="AZI39" s="34"/>
      <c r="AZJ39" s="31"/>
      <c r="AZK39" s="27"/>
      <c r="AZL39" s="10"/>
      <c r="AZM39" s="32"/>
      <c r="AZN39" s="33"/>
      <c r="AZO39" s="34"/>
      <c r="AZP39" s="31"/>
      <c r="AZQ39" s="27"/>
      <c r="AZR39" s="10"/>
      <c r="AZS39" s="32"/>
      <c r="AZT39" s="33"/>
      <c r="AZU39" s="34"/>
      <c r="AZV39" s="31"/>
      <c r="AZW39" s="27"/>
      <c r="AZX39" s="10"/>
      <c r="AZY39" s="32"/>
      <c r="AZZ39" s="33"/>
      <c r="BAA39" s="34"/>
      <c r="BAB39" s="31"/>
      <c r="BAC39" s="27"/>
      <c r="BAD39" s="10"/>
      <c r="BAE39" s="32"/>
      <c r="BAF39" s="33"/>
      <c r="BAG39" s="34"/>
      <c r="BAH39" s="31"/>
      <c r="BAI39" s="27"/>
      <c r="BAJ39" s="10"/>
      <c r="BAK39" s="32"/>
      <c r="BAL39" s="33"/>
      <c r="BAM39" s="34"/>
      <c r="BAN39" s="31"/>
      <c r="BAO39" s="27"/>
      <c r="BAP39" s="10"/>
      <c r="BAQ39" s="32"/>
      <c r="BAR39" s="33"/>
      <c r="BAS39" s="34"/>
      <c r="BAT39" s="31"/>
      <c r="BAU39" s="27"/>
      <c r="BAV39" s="10"/>
      <c r="BAW39" s="32"/>
      <c r="BAX39" s="33"/>
      <c r="BAY39" s="34"/>
      <c r="BAZ39" s="31"/>
      <c r="BBA39" s="27"/>
      <c r="BBB39" s="10"/>
      <c r="BBC39" s="32"/>
      <c r="BBD39" s="33"/>
      <c r="BBE39" s="34"/>
      <c r="BBF39" s="31"/>
      <c r="BBG39" s="27"/>
      <c r="BBH39" s="10"/>
      <c r="BBI39" s="32"/>
      <c r="BBJ39" s="33"/>
      <c r="BBK39" s="34"/>
      <c r="BBL39" s="31"/>
      <c r="BBM39" s="27"/>
      <c r="BBN39" s="10"/>
      <c r="BBO39" s="32"/>
      <c r="BBP39" s="33"/>
      <c r="BBQ39" s="34"/>
      <c r="BBR39" s="31"/>
      <c r="BBS39" s="27"/>
      <c r="BBT39" s="10"/>
      <c r="BBU39" s="32"/>
      <c r="BBV39" s="33"/>
      <c r="BBW39" s="34"/>
      <c r="BBX39" s="31"/>
      <c r="BBY39" s="27"/>
      <c r="BBZ39" s="10"/>
      <c r="BCA39" s="32"/>
      <c r="BCB39" s="33"/>
      <c r="BCC39" s="34"/>
      <c r="BCD39" s="31"/>
      <c r="BCE39" s="27"/>
      <c r="BCF39" s="10"/>
      <c r="BCG39" s="32"/>
      <c r="BCH39" s="33"/>
      <c r="BCI39" s="34"/>
      <c r="BCJ39" s="31"/>
      <c r="BCK39" s="27"/>
      <c r="BCL39" s="10"/>
      <c r="BCM39" s="32"/>
      <c r="BCN39" s="33"/>
      <c r="BCO39" s="34"/>
      <c r="BCP39" s="31"/>
      <c r="BCQ39" s="27"/>
      <c r="BCR39" s="10"/>
      <c r="BCS39" s="32"/>
      <c r="BCT39" s="33"/>
      <c r="BCU39" s="34"/>
      <c r="BCV39" s="31"/>
      <c r="BCW39" s="27"/>
      <c r="BCX39" s="10"/>
      <c r="BCY39" s="32"/>
      <c r="BCZ39" s="33"/>
      <c r="BDA39" s="34"/>
      <c r="BDB39" s="31"/>
      <c r="BDC39" s="27"/>
      <c r="BDD39" s="10"/>
      <c r="BDE39" s="32"/>
      <c r="BDF39" s="33"/>
      <c r="BDG39" s="34"/>
      <c r="BDH39" s="31"/>
      <c r="BDI39" s="27"/>
      <c r="BDJ39" s="10"/>
      <c r="BDK39" s="32"/>
      <c r="BDL39" s="33"/>
      <c r="BDM39" s="34"/>
      <c r="BDN39" s="31"/>
      <c r="BDO39" s="27"/>
      <c r="BDP39" s="10"/>
      <c r="BDQ39" s="32"/>
      <c r="BDR39" s="33"/>
      <c r="BDS39" s="34"/>
      <c r="BDT39" s="31"/>
      <c r="BDU39" s="27"/>
      <c r="BDV39" s="10"/>
      <c r="BDW39" s="32"/>
      <c r="BDX39" s="33"/>
      <c r="BDY39" s="34"/>
      <c r="BDZ39" s="31"/>
      <c r="BEA39" s="27"/>
      <c r="BEB39" s="10"/>
      <c r="BEC39" s="32"/>
      <c r="BED39" s="33"/>
      <c r="BEE39" s="34"/>
      <c r="BEF39" s="31"/>
      <c r="BEG39" s="27"/>
      <c r="BEH39" s="10"/>
      <c r="BEI39" s="32"/>
      <c r="BEJ39" s="33"/>
      <c r="BEK39" s="34"/>
      <c r="BEL39" s="31"/>
      <c r="BEM39" s="27"/>
      <c r="BEN39" s="10"/>
      <c r="BEO39" s="32"/>
      <c r="BEP39" s="33"/>
      <c r="BEQ39" s="34"/>
      <c r="BER39" s="31"/>
      <c r="BES39" s="27"/>
      <c r="BET39" s="10"/>
      <c r="BEU39" s="32"/>
      <c r="BEV39" s="33"/>
      <c r="BEW39" s="34"/>
      <c r="BEX39" s="31"/>
      <c r="BEY39" s="27"/>
      <c r="BEZ39" s="10"/>
      <c r="BFA39" s="32"/>
      <c r="BFB39" s="33"/>
      <c r="BFC39" s="34"/>
      <c r="BFD39" s="31"/>
      <c r="BFE39" s="27"/>
      <c r="BFF39" s="10"/>
      <c r="BFG39" s="32"/>
      <c r="BFH39" s="33"/>
      <c r="BFI39" s="34"/>
      <c r="BFJ39" s="31"/>
      <c r="BFK39" s="27"/>
      <c r="BFL39" s="10"/>
      <c r="BFM39" s="32"/>
      <c r="BFN39" s="33"/>
      <c r="BFO39" s="34"/>
      <c r="BFP39" s="31"/>
      <c r="BFQ39" s="27"/>
      <c r="BFR39" s="10"/>
      <c r="BFS39" s="32"/>
      <c r="BFT39" s="33"/>
      <c r="BFU39" s="34"/>
      <c r="BFV39" s="31"/>
      <c r="BFW39" s="27"/>
      <c r="BFX39" s="10"/>
      <c r="BFY39" s="32"/>
      <c r="BFZ39" s="33"/>
      <c r="BGA39" s="34"/>
      <c r="BGB39" s="31"/>
      <c r="BGC39" s="27"/>
      <c r="BGD39" s="10"/>
      <c r="BGE39" s="32"/>
      <c r="BGF39" s="33"/>
      <c r="BGG39" s="34"/>
      <c r="BGH39" s="31"/>
      <c r="BGI39" s="27"/>
      <c r="BGJ39" s="10"/>
      <c r="BGK39" s="32"/>
      <c r="BGL39" s="33"/>
      <c r="BGM39" s="34"/>
      <c r="BGN39" s="31"/>
      <c r="BGO39" s="27"/>
      <c r="BGP39" s="10"/>
      <c r="BGQ39" s="32"/>
      <c r="BGR39" s="33"/>
      <c r="BGS39" s="34"/>
      <c r="BGT39" s="31"/>
      <c r="BGU39" s="27"/>
      <c r="BGV39" s="10"/>
      <c r="BGW39" s="32"/>
      <c r="BGX39" s="33"/>
      <c r="BGY39" s="34"/>
      <c r="BGZ39" s="31"/>
      <c r="BHA39" s="27"/>
      <c r="BHB39" s="10"/>
      <c r="BHC39" s="32"/>
      <c r="BHD39" s="33"/>
      <c r="BHE39" s="34"/>
      <c r="BHF39" s="31"/>
      <c r="BHG39" s="27"/>
      <c r="BHH39" s="10"/>
      <c r="BHI39" s="32"/>
      <c r="BHJ39" s="33"/>
      <c r="BHK39" s="34"/>
      <c r="BHL39" s="31"/>
      <c r="BHM39" s="27"/>
      <c r="BHN39" s="10"/>
      <c r="BHO39" s="32"/>
      <c r="BHP39" s="33"/>
      <c r="BHQ39" s="34"/>
      <c r="BHR39" s="31"/>
      <c r="BHS39" s="27"/>
      <c r="BHT39" s="10"/>
      <c r="BHU39" s="32"/>
      <c r="BHV39" s="33"/>
      <c r="BHW39" s="34"/>
      <c r="BHX39" s="31"/>
      <c r="BHY39" s="27"/>
      <c r="BHZ39" s="10"/>
      <c r="BIA39" s="32"/>
      <c r="BIB39" s="33"/>
      <c r="BIC39" s="34"/>
      <c r="BID39" s="31"/>
      <c r="BIE39" s="27"/>
      <c r="BIF39" s="10"/>
      <c r="BIG39" s="32"/>
      <c r="BIH39" s="33"/>
      <c r="BII39" s="34"/>
      <c r="BIJ39" s="31"/>
      <c r="BIK39" s="27"/>
      <c r="BIL39" s="10"/>
      <c r="BIM39" s="32"/>
      <c r="BIN39" s="33"/>
      <c r="BIO39" s="34"/>
      <c r="BIP39" s="31"/>
      <c r="BIQ39" s="27"/>
      <c r="BIR39" s="10"/>
      <c r="BIS39" s="32"/>
      <c r="BIT39" s="33"/>
      <c r="BIU39" s="34"/>
      <c r="BIV39" s="31"/>
      <c r="BIW39" s="27"/>
      <c r="BIX39" s="10"/>
      <c r="BIY39" s="32"/>
      <c r="BIZ39" s="33"/>
      <c r="BJA39" s="34"/>
      <c r="BJB39" s="31"/>
      <c r="BJC39" s="27"/>
      <c r="BJD39" s="10"/>
      <c r="BJE39" s="32"/>
      <c r="BJF39" s="33"/>
      <c r="BJG39" s="34"/>
      <c r="BJH39" s="31"/>
      <c r="BJI39" s="27"/>
      <c r="BJJ39" s="10"/>
      <c r="BJK39" s="32"/>
      <c r="BJL39" s="33"/>
      <c r="BJM39" s="34"/>
      <c r="BJN39" s="31"/>
      <c r="BJO39" s="27"/>
      <c r="BJP39" s="10"/>
      <c r="BJQ39" s="32"/>
      <c r="BJR39" s="33"/>
      <c r="BJS39" s="34"/>
      <c r="BJT39" s="31"/>
      <c r="BJU39" s="27"/>
      <c r="BJV39" s="10"/>
      <c r="BJW39" s="32"/>
      <c r="BJX39" s="33"/>
      <c r="BJY39" s="34"/>
      <c r="BJZ39" s="31"/>
      <c r="BKA39" s="27"/>
      <c r="BKB39" s="10"/>
      <c r="BKC39" s="32"/>
      <c r="BKD39" s="33"/>
      <c r="BKE39" s="34"/>
      <c r="BKF39" s="31"/>
      <c r="BKG39" s="27"/>
      <c r="BKH39" s="10"/>
      <c r="BKI39" s="32"/>
      <c r="BKJ39" s="33"/>
      <c r="BKK39" s="34"/>
      <c r="BKL39" s="31"/>
      <c r="BKM39" s="27"/>
      <c r="BKN39" s="10"/>
      <c r="BKO39" s="32"/>
      <c r="BKP39" s="33"/>
      <c r="BKQ39" s="34"/>
      <c r="BKR39" s="31"/>
      <c r="BKS39" s="27"/>
      <c r="BKT39" s="10"/>
      <c r="BKU39" s="32"/>
      <c r="BKV39" s="33"/>
      <c r="BKW39" s="34"/>
      <c r="BKX39" s="31"/>
      <c r="BKY39" s="27"/>
      <c r="BKZ39" s="10"/>
      <c r="BLA39" s="32"/>
      <c r="BLB39" s="33"/>
      <c r="BLC39" s="34"/>
      <c r="BLD39" s="31"/>
      <c r="BLE39" s="27"/>
      <c r="BLF39" s="10"/>
      <c r="BLG39" s="32"/>
      <c r="BLH39" s="33"/>
      <c r="BLI39" s="34"/>
      <c r="BLJ39" s="31"/>
      <c r="BLK39" s="27"/>
      <c r="BLL39" s="10"/>
      <c r="BLM39" s="32"/>
      <c r="BLN39" s="33"/>
      <c r="BLO39" s="34"/>
      <c r="BLP39" s="31"/>
      <c r="BLQ39" s="27"/>
      <c r="BLR39" s="10"/>
      <c r="BLS39" s="32"/>
      <c r="BLT39" s="33"/>
      <c r="BLU39" s="34"/>
      <c r="BLV39" s="31"/>
      <c r="BLW39" s="27"/>
      <c r="BLX39" s="10"/>
      <c r="BLY39" s="32"/>
      <c r="BLZ39" s="33"/>
      <c r="BMA39" s="34"/>
      <c r="BMB39" s="31"/>
      <c r="BMC39" s="27"/>
      <c r="BMD39" s="10"/>
      <c r="BME39" s="32"/>
      <c r="BMF39" s="33"/>
      <c r="BMG39" s="34"/>
      <c r="BMH39" s="31"/>
      <c r="BMI39" s="27"/>
      <c r="BMJ39" s="10"/>
      <c r="BMK39" s="32"/>
      <c r="BML39" s="33"/>
      <c r="BMM39" s="34"/>
      <c r="BMN39" s="31"/>
      <c r="BMO39" s="27"/>
      <c r="BMP39" s="10"/>
      <c r="BMQ39" s="32"/>
      <c r="BMR39" s="33"/>
      <c r="BMS39" s="34"/>
      <c r="BMT39" s="31"/>
      <c r="BMU39" s="27"/>
      <c r="BMV39" s="10"/>
      <c r="BMW39" s="32"/>
      <c r="BMX39" s="33"/>
      <c r="BMY39" s="34"/>
      <c r="BMZ39" s="31"/>
      <c r="BNA39" s="27"/>
      <c r="BNB39" s="10"/>
      <c r="BNC39" s="32"/>
      <c r="BND39" s="33"/>
      <c r="BNE39" s="34"/>
      <c r="BNF39" s="31"/>
      <c r="BNG39" s="27"/>
      <c r="BNH39" s="10"/>
      <c r="BNI39" s="32"/>
      <c r="BNJ39" s="33"/>
      <c r="BNK39" s="34"/>
      <c r="BNL39" s="31"/>
      <c r="BNM39" s="27"/>
      <c r="BNN39" s="10"/>
      <c r="BNO39" s="32"/>
      <c r="BNP39" s="33"/>
      <c r="BNQ39" s="34"/>
      <c r="BNR39" s="31"/>
      <c r="BNS39" s="27"/>
      <c r="BNT39" s="10"/>
      <c r="BNU39" s="32"/>
      <c r="BNV39" s="33"/>
      <c r="BNW39" s="34"/>
      <c r="BNX39" s="31"/>
      <c r="BNY39" s="27"/>
      <c r="BNZ39" s="10"/>
      <c r="BOA39" s="32"/>
      <c r="BOB39" s="33"/>
      <c r="BOC39" s="34"/>
      <c r="BOD39" s="31"/>
      <c r="BOE39" s="27"/>
      <c r="BOF39" s="10"/>
      <c r="BOG39" s="32"/>
      <c r="BOH39" s="33"/>
      <c r="BOI39" s="34"/>
      <c r="BOJ39" s="31"/>
      <c r="BOK39" s="27"/>
      <c r="BOL39" s="10"/>
      <c r="BOM39" s="32"/>
      <c r="BON39" s="33"/>
      <c r="BOO39" s="34"/>
      <c r="BOP39" s="31"/>
      <c r="BOQ39" s="27"/>
      <c r="BOR39" s="10"/>
      <c r="BOS39" s="32"/>
      <c r="BOT39" s="33"/>
      <c r="BOU39" s="34"/>
      <c r="BOV39" s="31"/>
      <c r="BOW39" s="27"/>
      <c r="BOX39" s="10"/>
      <c r="BOY39" s="32"/>
      <c r="BOZ39" s="33"/>
      <c r="BPA39" s="34"/>
      <c r="BPB39" s="31"/>
      <c r="BPC39" s="27"/>
      <c r="BPD39" s="10"/>
      <c r="BPE39" s="32"/>
      <c r="BPF39" s="33"/>
      <c r="BPG39" s="34"/>
      <c r="BPH39" s="31"/>
      <c r="BPI39" s="27"/>
      <c r="BPJ39" s="10"/>
      <c r="BPK39" s="32"/>
      <c r="BPL39" s="33"/>
      <c r="BPM39" s="34"/>
      <c r="BPN39" s="31"/>
      <c r="BPO39" s="27"/>
      <c r="BPP39" s="10"/>
      <c r="BPQ39" s="32"/>
      <c r="BPR39" s="33"/>
      <c r="BPS39" s="34"/>
      <c r="BPT39" s="31"/>
      <c r="BPU39" s="27"/>
      <c r="BPV39" s="10"/>
      <c r="BPW39" s="32"/>
      <c r="BPX39" s="33"/>
      <c r="BPY39" s="34"/>
      <c r="BPZ39" s="31"/>
      <c r="BQA39" s="27"/>
      <c r="BQB39" s="10"/>
      <c r="BQC39" s="32"/>
      <c r="BQD39" s="33"/>
      <c r="BQE39" s="34"/>
      <c r="BQF39" s="31"/>
      <c r="BQG39" s="27"/>
      <c r="BQH39" s="10"/>
      <c r="BQI39" s="32"/>
      <c r="BQJ39" s="33"/>
      <c r="BQK39" s="34"/>
      <c r="BQL39" s="31"/>
      <c r="BQM39" s="27"/>
      <c r="BQN39" s="10"/>
      <c r="BQO39" s="32"/>
      <c r="BQP39" s="33"/>
      <c r="BQQ39" s="34"/>
      <c r="BQR39" s="31"/>
      <c r="BQS39" s="27"/>
      <c r="BQT39" s="10"/>
      <c r="BQU39" s="32"/>
      <c r="BQV39" s="33"/>
      <c r="BQW39" s="34"/>
      <c r="BQX39" s="31"/>
      <c r="BQY39" s="27"/>
      <c r="BQZ39" s="10"/>
      <c r="BRA39" s="32"/>
      <c r="BRB39" s="33"/>
      <c r="BRC39" s="34"/>
      <c r="BRD39" s="31"/>
      <c r="BRE39" s="27"/>
      <c r="BRF39" s="10"/>
      <c r="BRG39" s="32"/>
      <c r="BRH39" s="33"/>
      <c r="BRI39" s="34"/>
      <c r="BRJ39" s="31"/>
      <c r="BRK39" s="27"/>
      <c r="BRL39" s="10"/>
      <c r="BRM39" s="32"/>
      <c r="BRN39" s="33"/>
      <c r="BRO39" s="34"/>
      <c r="BRP39" s="31"/>
      <c r="BRQ39" s="27"/>
      <c r="BRR39" s="10"/>
      <c r="BRS39" s="32"/>
      <c r="BRT39" s="33"/>
      <c r="BRU39" s="34"/>
      <c r="BRV39" s="31"/>
      <c r="BRW39" s="27"/>
      <c r="BRX39" s="10"/>
      <c r="BRY39" s="32"/>
      <c r="BRZ39" s="33"/>
      <c r="BSA39" s="34"/>
      <c r="BSB39" s="31"/>
      <c r="BSC39" s="27"/>
      <c r="BSD39" s="10"/>
      <c r="BSE39" s="32"/>
      <c r="BSF39" s="33"/>
      <c r="BSG39" s="34"/>
      <c r="BSH39" s="31"/>
      <c r="BSI39" s="27"/>
      <c r="BSJ39" s="10"/>
      <c r="BSK39" s="32"/>
      <c r="BSL39" s="33"/>
      <c r="BSM39" s="34"/>
      <c r="BSN39" s="31"/>
      <c r="BSO39" s="27"/>
      <c r="BSP39" s="10"/>
      <c r="BSQ39" s="32"/>
      <c r="BSR39" s="33"/>
      <c r="BSS39" s="34"/>
      <c r="BST39" s="31"/>
      <c r="BSU39" s="27"/>
      <c r="BSV39" s="10"/>
      <c r="BSW39" s="32"/>
      <c r="BSX39" s="33"/>
      <c r="BSY39" s="34"/>
      <c r="BSZ39" s="31"/>
      <c r="BTA39" s="27"/>
      <c r="BTB39" s="10"/>
      <c r="BTC39" s="32"/>
      <c r="BTD39" s="33"/>
      <c r="BTE39" s="34"/>
      <c r="BTF39" s="31"/>
      <c r="BTG39" s="27"/>
      <c r="BTH39" s="10"/>
      <c r="BTI39" s="32"/>
      <c r="BTJ39" s="33"/>
      <c r="BTK39" s="34"/>
      <c r="BTL39" s="31"/>
      <c r="BTM39" s="27"/>
      <c r="BTN39" s="10"/>
      <c r="BTO39" s="32"/>
      <c r="BTP39" s="33"/>
      <c r="BTQ39" s="34"/>
      <c r="BTR39" s="31"/>
      <c r="BTS39" s="27"/>
      <c r="BTT39" s="10"/>
      <c r="BTU39" s="32"/>
      <c r="BTV39" s="33"/>
      <c r="BTW39" s="34"/>
      <c r="BTX39" s="31"/>
      <c r="BTY39" s="27"/>
      <c r="BTZ39" s="10"/>
      <c r="BUA39" s="32"/>
      <c r="BUB39" s="33"/>
      <c r="BUC39" s="34"/>
      <c r="BUD39" s="31"/>
      <c r="BUE39" s="27"/>
      <c r="BUF39" s="10"/>
      <c r="BUG39" s="32"/>
      <c r="BUH39" s="33"/>
      <c r="BUI39" s="34"/>
      <c r="BUJ39" s="31"/>
      <c r="BUK39" s="27"/>
      <c r="BUL39" s="10"/>
      <c r="BUM39" s="32"/>
      <c r="BUN39" s="33"/>
      <c r="BUO39" s="34"/>
      <c r="BUP39" s="31"/>
      <c r="BUQ39" s="27"/>
      <c r="BUR39" s="10"/>
      <c r="BUS39" s="32"/>
      <c r="BUT39" s="33"/>
      <c r="BUU39" s="34"/>
      <c r="BUV39" s="31"/>
      <c r="BUW39" s="27"/>
      <c r="BUX39" s="10"/>
      <c r="BUY39" s="32"/>
      <c r="BUZ39" s="33"/>
      <c r="BVA39" s="34"/>
      <c r="BVB39" s="31"/>
      <c r="BVC39" s="27"/>
      <c r="BVD39" s="10"/>
      <c r="BVE39" s="32"/>
      <c r="BVF39" s="33"/>
      <c r="BVG39" s="34"/>
      <c r="BVH39" s="31"/>
      <c r="BVI39" s="27"/>
      <c r="BVJ39" s="10"/>
      <c r="BVK39" s="32"/>
      <c r="BVL39" s="33"/>
      <c r="BVM39" s="34"/>
      <c r="BVN39" s="31"/>
      <c r="BVO39" s="27"/>
      <c r="BVP39" s="10"/>
      <c r="BVQ39" s="32"/>
      <c r="BVR39" s="33"/>
      <c r="BVS39" s="34"/>
      <c r="BVT39" s="31"/>
      <c r="BVU39" s="27"/>
      <c r="BVV39" s="10"/>
      <c r="BVW39" s="32"/>
      <c r="BVX39" s="33"/>
      <c r="BVY39" s="34"/>
      <c r="BVZ39" s="31"/>
      <c r="BWA39" s="27"/>
      <c r="BWB39" s="10"/>
      <c r="BWC39" s="32"/>
      <c r="BWD39" s="33"/>
      <c r="BWE39" s="34"/>
      <c r="BWF39" s="31"/>
      <c r="BWG39" s="27"/>
      <c r="BWH39" s="10"/>
      <c r="BWI39" s="32"/>
      <c r="BWJ39" s="33"/>
      <c r="BWK39" s="34"/>
      <c r="BWL39" s="31"/>
      <c r="BWM39" s="27"/>
      <c r="BWN39" s="10"/>
      <c r="BWO39" s="32"/>
      <c r="BWP39" s="33"/>
      <c r="BWQ39" s="34"/>
      <c r="BWR39" s="31"/>
      <c r="BWS39" s="27"/>
      <c r="BWT39" s="10"/>
      <c r="BWU39" s="32"/>
      <c r="BWV39" s="33"/>
      <c r="BWW39" s="34"/>
      <c r="BWX39" s="31"/>
      <c r="BWY39" s="27"/>
      <c r="BWZ39" s="10"/>
      <c r="BXA39" s="32"/>
      <c r="BXB39" s="33"/>
      <c r="BXC39" s="34"/>
      <c r="BXD39" s="31"/>
      <c r="BXE39" s="27"/>
      <c r="BXF39" s="10"/>
      <c r="BXG39" s="32"/>
      <c r="BXH39" s="33"/>
      <c r="BXI39" s="34"/>
      <c r="BXJ39" s="31"/>
      <c r="BXK39" s="27"/>
      <c r="BXL39" s="10"/>
      <c r="BXM39" s="32"/>
      <c r="BXN39" s="33"/>
      <c r="BXO39" s="34"/>
      <c r="BXP39" s="31"/>
      <c r="BXQ39" s="27"/>
      <c r="BXR39" s="10"/>
      <c r="BXS39" s="32"/>
      <c r="BXT39" s="33"/>
      <c r="BXU39" s="34"/>
      <c r="BXV39" s="31"/>
      <c r="BXW39" s="27"/>
      <c r="BXX39" s="10"/>
      <c r="BXY39" s="32"/>
      <c r="BXZ39" s="33"/>
      <c r="BYA39" s="34"/>
      <c r="BYB39" s="31"/>
      <c r="BYC39" s="27"/>
      <c r="BYD39" s="10"/>
      <c r="BYE39" s="32"/>
      <c r="BYF39" s="33"/>
      <c r="BYG39" s="34"/>
      <c r="BYH39" s="31"/>
      <c r="BYI39" s="27"/>
      <c r="BYJ39" s="10"/>
      <c r="BYK39" s="32"/>
      <c r="BYL39" s="33"/>
      <c r="BYM39" s="34"/>
      <c r="BYN39" s="31"/>
      <c r="BYO39" s="27"/>
      <c r="BYP39" s="10"/>
      <c r="BYQ39" s="32"/>
      <c r="BYR39" s="33"/>
      <c r="BYS39" s="34"/>
      <c r="BYT39" s="31"/>
      <c r="BYU39" s="27"/>
      <c r="BYV39" s="10"/>
      <c r="BYW39" s="32"/>
      <c r="BYX39" s="33"/>
      <c r="BYY39" s="34"/>
      <c r="BYZ39" s="31"/>
      <c r="BZA39" s="27"/>
      <c r="BZB39" s="10"/>
      <c r="BZC39" s="32"/>
      <c r="BZD39" s="33"/>
      <c r="BZE39" s="34"/>
      <c r="BZF39" s="31"/>
      <c r="BZG39" s="27"/>
      <c r="BZH39" s="10"/>
      <c r="BZI39" s="32"/>
      <c r="BZJ39" s="33"/>
      <c r="BZK39" s="34"/>
      <c r="BZL39" s="31"/>
      <c r="BZM39" s="27"/>
      <c r="BZN39" s="10"/>
      <c r="BZO39" s="32"/>
      <c r="BZP39" s="33"/>
      <c r="BZQ39" s="34"/>
      <c r="BZR39" s="31"/>
      <c r="BZS39" s="27"/>
      <c r="BZT39" s="10"/>
      <c r="BZU39" s="32"/>
      <c r="BZV39" s="33"/>
      <c r="BZW39" s="34"/>
      <c r="BZX39" s="31"/>
      <c r="BZY39" s="27"/>
      <c r="BZZ39" s="10"/>
      <c r="CAA39" s="32"/>
      <c r="CAB39" s="33"/>
      <c r="CAC39" s="34"/>
      <c r="CAD39" s="31"/>
      <c r="CAE39" s="27"/>
      <c r="CAF39" s="10"/>
      <c r="CAG39" s="32"/>
      <c r="CAH39" s="33"/>
      <c r="CAI39" s="34"/>
      <c r="CAJ39" s="31"/>
      <c r="CAK39" s="27"/>
      <c r="CAL39" s="10"/>
      <c r="CAM39" s="32"/>
      <c r="CAN39" s="33"/>
      <c r="CAO39" s="34"/>
      <c r="CAP39" s="31"/>
      <c r="CAQ39" s="27"/>
      <c r="CAR39" s="10"/>
      <c r="CAS39" s="32"/>
      <c r="CAT39" s="33"/>
      <c r="CAU39" s="34"/>
      <c r="CAV39" s="31"/>
      <c r="CAW39" s="27"/>
      <c r="CAX39" s="10"/>
      <c r="CAY39" s="32"/>
      <c r="CAZ39" s="33"/>
      <c r="CBA39" s="34"/>
      <c r="CBB39" s="31"/>
      <c r="CBC39" s="27"/>
      <c r="CBD39" s="10"/>
      <c r="CBE39" s="32"/>
      <c r="CBF39" s="33"/>
      <c r="CBG39" s="34"/>
      <c r="CBH39" s="31"/>
      <c r="CBI39" s="27"/>
      <c r="CBJ39" s="10"/>
      <c r="CBK39" s="32"/>
      <c r="CBL39" s="33"/>
      <c r="CBM39" s="34"/>
      <c r="CBN39" s="31"/>
      <c r="CBO39" s="27"/>
      <c r="CBP39" s="10"/>
      <c r="CBQ39" s="32"/>
      <c r="CBR39" s="33"/>
      <c r="CBS39" s="34"/>
      <c r="CBT39" s="31"/>
      <c r="CBU39" s="27"/>
      <c r="CBV39" s="10"/>
      <c r="CBW39" s="32"/>
      <c r="CBX39" s="33"/>
      <c r="CBY39" s="34"/>
      <c r="CBZ39" s="31"/>
      <c r="CCA39" s="27"/>
      <c r="CCB39" s="10"/>
      <c r="CCC39" s="32"/>
      <c r="CCD39" s="33"/>
      <c r="CCE39" s="34"/>
      <c r="CCF39" s="31"/>
      <c r="CCG39" s="27"/>
      <c r="CCH39" s="10"/>
      <c r="CCI39" s="32"/>
      <c r="CCJ39" s="33"/>
      <c r="CCK39" s="34"/>
      <c r="CCL39" s="31"/>
      <c r="CCM39" s="27"/>
      <c r="CCN39" s="10"/>
      <c r="CCO39" s="32"/>
      <c r="CCP39" s="33"/>
      <c r="CCQ39" s="34"/>
      <c r="CCR39" s="31"/>
      <c r="CCS39" s="27"/>
      <c r="CCT39" s="10"/>
      <c r="CCU39" s="32"/>
      <c r="CCV39" s="33"/>
      <c r="CCW39" s="34"/>
      <c r="CCX39" s="31"/>
      <c r="CCY39" s="27"/>
      <c r="CCZ39" s="10"/>
      <c r="CDA39" s="32"/>
      <c r="CDB39" s="33"/>
      <c r="CDC39" s="34"/>
      <c r="CDD39" s="31"/>
      <c r="CDE39" s="27"/>
      <c r="CDF39" s="10"/>
      <c r="CDG39" s="32"/>
      <c r="CDH39" s="33"/>
      <c r="CDI39" s="34"/>
      <c r="CDJ39" s="31"/>
      <c r="CDK39" s="27"/>
      <c r="CDL39" s="10"/>
      <c r="CDM39" s="32"/>
      <c r="CDN39" s="33"/>
      <c r="CDO39" s="34"/>
      <c r="CDP39" s="31"/>
      <c r="CDQ39" s="27"/>
      <c r="CDR39" s="10"/>
      <c r="CDS39" s="32"/>
      <c r="CDT39" s="33"/>
      <c r="CDU39" s="34"/>
      <c r="CDV39" s="31"/>
      <c r="CDW39" s="27"/>
      <c r="CDX39" s="10"/>
      <c r="CDY39" s="32"/>
      <c r="CDZ39" s="33"/>
      <c r="CEA39" s="34"/>
      <c r="CEB39" s="31"/>
      <c r="CEC39" s="27"/>
      <c r="CED39" s="10"/>
      <c r="CEE39" s="32"/>
      <c r="CEF39" s="33"/>
      <c r="CEG39" s="34"/>
      <c r="CEH39" s="31"/>
      <c r="CEI39" s="27"/>
      <c r="CEJ39" s="10"/>
      <c r="CEK39" s="32"/>
      <c r="CEL39" s="33"/>
      <c r="CEM39" s="34"/>
      <c r="CEN39" s="31"/>
      <c r="CEO39" s="27"/>
      <c r="CEP39" s="10"/>
      <c r="CEQ39" s="32"/>
      <c r="CER39" s="33"/>
      <c r="CES39" s="34"/>
      <c r="CET39" s="31"/>
      <c r="CEU39" s="27"/>
      <c r="CEV39" s="10"/>
      <c r="CEW39" s="32"/>
      <c r="CEX39" s="33"/>
      <c r="CEY39" s="34"/>
      <c r="CEZ39" s="31"/>
      <c r="CFA39" s="27"/>
      <c r="CFB39" s="10"/>
      <c r="CFC39" s="32"/>
      <c r="CFD39" s="33"/>
      <c r="CFE39" s="34"/>
      <c r="CFF39" s="31"/>
      <c r="CFG39" s="27"/>
      <c r="CFH39" s="10"/>
      <c r="CFI39" s="32"/>
      <c r="CFJ39" s="33"/>
      <c r="CFK39" s="34"/>
      <c r="CFL39" s="31"/>
      <c r="CFM39" s="27"/>
      <c r="CFN39" s="10"/>
      <c r="CFO39" s="32"/>
      <c r="CFP39" s="33"/>
      <c r="CFQ39" s="34"/>
      <c r="CFR39" s="31"/>
      <c r="CFS39" s="27"/>
      <c r="CFT39" s="10"/>
      <c r="CFU39" s="32"/>
      <c r="CFV39" s="33"/>
      <c r="CFW39" s="34"/>
      <c r="CFX39" s="31"/>
      <c r="CFY39" s="27"/>
      <c r="CFZ39" s="10"/>
      <c r="CGA39" s="32"/>
      <c r="CGB39" s="33"/>
      <c r="CGC39" s="34"/>
      <c r="CGD39" s="31"/>
      <c r="CGE39" s="27"/>
      <c r="CGF39" s="10"/>
      <c r="CGG39" s="32"/>
      <c r="CGH39" s="33"/>
      <c r="CGI39" s="34"/>
      <c r="CGJ39" s="31"/>
      <c r="CGK39" s="27"/>
      <c r="CGL39" s="10"/>
      <c r="CGM39" s="32"/>
      <c r="CGN39" s="33"/>
      <c r="CGO39" s="34"/>
      <c r="CGP39" s="31"/>
      <c r="CGQ39" s="27"/>
      <c r="CGR39" s="10"/>
      <c r="CGS39" s="32"/>
      <c r="CGT39" s="33"/>
      <c r="CGU39" s="34"/>
      <c r="CGV39" s="31"/>
      <c r="CGW39" s="27"/>
      <c r="CGX39" s="10"/>
      <c r="CGY39" s="32"/>
      <c r="CGZ39" s="33"/>
      <c r="CHA39" s="34"/>
      <c r="CHB39" s="31"/>
      <c r="CHC39" s="27"/>
      <c r="CHD39" s="10"/>
      <c r="CHE39" s="32"/>
      <c r="CHF39" s="33"/>
      <c r="CHG39" s="34"/>
      <c r="CHH39" s="31"/>
      <c r="CHI39" s="27"/>
      <c r="CHJ39" s="10"/>
      <c r="CHK39" s="32"/>
      <c r="CHL39" s="33"/>
      <c r="CHM39" s="34"/>
      <c r="CHN39" s="31"/>
      <c r="CHO39" s="27"/>
      <c r="CHP39" s="10"/>
      <c r="CHQ39" s="32"/>
      <c r="CHR39" s="33"/>
      <c r="CHS39" s="34"/>
      <c r="CHT39" s="31"/>
      <c r="CHU39" s="27"/>
      <c r="CHV39" s="10"/>
      <c r="CHW39" s="32"/>
      <c r="CHX39" s="33"/>
      <c r="CHY39" s="34"/>
      <c r="CHZ39" s="31"/>
      <c r="CIA39" s="27"/>
      <c r="CIB39" s="10"/>
      <c r="CIC39" s="32"/>
      <c r="CID39" s="33"/>
      <c r="CIE39" s="34"/>
      <c r="CIF39" s="31"/>
      <c r="CIG39" s="27"/>
      <c r="CIH39" s="10"/>
      <c r="CII39" s="32"/>
      <c r="CIJ39" s="33"/>
      <c r="CIK39" s="34"/>
      <c r="CIL39" s="31"/>
      <c r="CIM39" s="27"/>
      <c r="CIN39" s="10"/>
      <c r="CIO39" s="32"/>
      <c r="CIP39" s="33"/>
      <c r="CIQ39" s="34"/>
      <c r="CIR39" s="31"/>
      <c r="CIS39" s="27"/>
      <c r="CIT39" s="10"/>
      <c r="CIU39" s="32"/>
      <c r="CIV39" s="33"/>
      <c r="CIW39" s="34"/>
      <c r="CIX39" s="31"/>
      <c r="CIY39" s="27"/>
      <c r="CIZ39" s="10"/>
      <c r="CJA39" s="32"/>
      <c r="CJB39" s="33"/>
      <c r="CJC39" s="34"/>
      <c r="CJD39" s="31"/>
      <c r="CJE39" s="27"/>
      <c r="CJF39" s="10"/>
      <c r="CJG39" s="32"/>
      <c r="CJH39" s="33"/>
      <c r="CJI39" s="34"/>
      <c r="CJJ39" s="31"/>
      <c r="CJK39" s="27"/>
      <c r="CJL39" s="10"/>
      <c r="CJM39" s="32"/>
      <c r="CJN39" s="33"/>
      <c r="CJO39" s="34"/>
      <c r="CJP39" s="31"/>
      <c r="CJQ39" s="27"/>
      <c r="CJR39" s="10"/>
      <c r="CJS39" s="32"/>
      <c r="CJT39" s="33"/>
      <c r="CJU39" s="34"/>
      <c r="CJV39" s="31"/>
      <c r="CJW39" s="27"/>
      <c r="CJX39" s="10"/>
      <c r="CJY39" s="32"/>
      <c r="CJZ39" s="33"/>
      <c r="CKA39" s="34"/>
      <c r="CKB39" s="31"/>
      <c r="CKC39" s="27"/>
      <c r="CKD39" s="10"/>
      <c r="CKE39" s="32"/>
      <c r="CKF39" s="33"/>
      <c r="CKG39" s="34"/>
      <c r="CKH39" s="31"/>
      <c r="CKI39" s="27"/>
      <c r="CKJ39" s="10"/>
      <c r="CKK39" s="32"/>
      <c r="CKL39" s="33"/>
      <c r="CKM39" s="34"/>
      <c r="CKN39" s="31"/>
      <c r="CKO39" s="27"/>
      <c r="CKP39" s="10"/>
      <c r="CKQ39" s="32"/>
      <c r="CKR39" s="33"/>
      <c r="CKS39" s="34"/>
      <c r="CKT39" s="31"/>
      <c r="CKU39" s="27"/>
      <c r="CKV39" s="10"/>
      <c r="CKW39" s="32"/>
      <c r="CKX39" s="33"/>
      <c r="CKY39" s="34"/>
      <c r="CKZ39" s="31"/>
      <c r="CLA39" s="27"/>
      <c r="CLB39" s="10"/>
      <c r="CLC39" s="32"/>
      <c r="CLD39" s="33"/>
      <c r="CLE39" s="34"/>
      <c r="CLF39" s="31"/>
      <c r="CLG39" s="27"/>
      <c r="CLH39" s="10"/>
      <c r="CLI39" s="32"/>
      <c r="CLJ39" s="33"/>
      <c r="CLK39" s="34"/>
      <c r="CLL39" s="31"/>
      <c r="CLM39" s="27"/>
      <c r="CLN39" s="10"/>
      <c r="CLO39" s="32"/>
      <c r="CLP39" s="33"/>
      <c r="CLQ39" s="34"/>
      <c r="CLR39" s="31"/>
      <c r="CLS39" s="27"/>
      <c r="CLT39" s="10"/>
      <c r="CLU39" s="32"/>
      <c r="CLV39" s="33"/>
      <c r="CLW39" s="34"/>
      <c r="CLX39" s="31"/>
      <c r="CLY39" s="27"/>
      <c r="CLZ39" s="10"/>
      <c r="CMA39" s="32"/>
      <c r="CMB39" s="33"/>
      <c r="CMC39" s="34"/>
      <c r="CMD39" s="31"/>
      <c r="CME39" s="27"/>
      <c r="CMF39" s="10"/>
      <c r="CMG39" s="32"/>
      <c r="CMH39" s="33"/>
      <c r="CMI39" s="34"/>
      <c r="CMJ39" s="31"/>
      <c r="CMK39" s="27"/>
      <c r="CML39" s="10"/>
      <c r="CMM39" s="32"/>
      <c r="CMN39" s="33"/>
      <c r="CMO39" s="34"/>
      <c r="CMP39" s="31"/>
      <c r="CMQ39" s="27"/>
      <c r="CMR39" s="10"/>
      <c r="CMS39" s="32"/>
      <c r="CMT39" s="33"/>
      <c r="CMU39" s="34"/>
      <c r="CMV39" s="31"/>
      <c r="CMW39" s="27"/>
      <c r="CMX39" s="10"/>
      <c r="CMY39" s="32"/>
      <c r="CMZ39" s="33"/>
      <c r="CNA39" s="34"/>
      <c r="CNB39" s="31"/>
      <c r="CNC39" s="27"/>
      <c r="CND39" s="10"/>
      <c r="CNE39" s="32"/>
      <c r="CNF39" s="33"/>
      <c r="CNG39" s="34"/>
      <c r="CNH39" s="31"/>
      <c r="CNI39" s="27"/>
      <c r="CNJ39" s="10"/>
      <c r="CNK39" s="32"/>
      <c r="CNL39" s="33"/>
      <c r="CNM39" s="34"/>
      <c r="CNN39" s="31"/>
      <c r="CNO39" s="27"/>
      <c r="CNP39" s="10"/>
      <c r="CNQ39" s="32"/>
      <c r="CNR39" s="33"/>
      <c r="CNS39" s="34"/>
      <c r="CNT39" s="31"/>
      <c r="CNU39" s="27"/>
      <c r="CNV39" s="10"/>
      <c r="CNW39" s="32"/>
      <c r="CNX39" s="33"/>
      <c r="CNY39" s="34"/>
      <c r="CNZ39" s="31"/>
      <c r="COA39" s="27"/>
      <c r="COB39" s="10"/>
      <c r="COC39" s="32"/>
      <c r="COD39" s="33"/>
      <c r="COE39" s="34"/>
      <c r="COF39" s="31"/>
      <c r="COG39" s="27"/>
      <c r="COH39" s="10"/>
      <c r="COI39" s="32"/>
      <c r="COJ39" s="33"/>
      <c r="COK39" s="34"/>
      <c r="COL39" s="31"/>
      <c r="COM39" s="27"/>
      <c r="CON39" s="10"/>
      <c r="COO39" s="32"/>
      <c r="COP39" s="33"/>
      <c r="COQ39" s="34"/>
      <c r="COR39" s="31"/>
      <c r="COS39" s="27"/>
      <c r="COT39" s="10"/>
      <c r="COU39" s="32"/>
      <c r="COV39" s="33"/>
      <c r="COW39" s="34"/>
      <c r="COX39" s="31"/>
      <c r="COY39" s="27"/>
      <c r="COZ39" s="10"/>
      <c r="CPA39" s="32"/>
      <c r="CPB39" s="33"/>
      <c r="CPC39" s="34"/>
      <c r="CPD39" s="31"/>
      <c r="CPE39" s="27"/>
      <c r="CPF39" s="10"/>
      <c r="CPG39" s="32"/>
      <c r="CPH39" s="33"/>
      <c r="CPI39" s="34"/>
      <c r="CPJ39" s="31"/>
      <c r="CPK39" s="27"/>
      <c r="CPL39" s="10"/>
      <c r="CPM39" s="32"/>
      <c r="CPN39" s="33"/>
      <c r="CPO39" s="34"/>
      <c r="CPP39" s="31"/>
      <c r="CPQ39" s="27"/>
      <c r="CPR39" s="10"/>
      <c r="CPS39" s="32"/>
      <c r="CPT39" s="33"/>
      <c r="CPU39" s="34"/>
      <c r="CPV39" s="31"/>
      <c r="CPW39" s="27"/>
      <c r="CPX39" s="10"/>
      <c r="CPY39" s="32"/>
      <c r="CPZ39" s="33"/>
      <c r="CQA39" s="34"/>
      <c r="CQB39" s="31"/>
      <c r="CQC39" s="27"/>
      <c r="CQD39" s="10"/>
      <c r="CQE39" s="32"/>
      <c r="CQF39" s="33"/>
      <c r="CQG39" s="34"/>
      <c r="CQH39" s="31"/>
      <c r="CQI39" s="27"/>
      <c r="CQJ39" s="10"/>
      <c r="CQK39" s="32"/>
      <c r="CQL39" s="33"/>
      <c r="CQM39" s="34"/>
      <c r="CQN39" s="31"/>
      <c r="CQO39" s="27"/>
      <c r="CQP39" s="10"/>
      <c r="CQQ39" s="32"/>
      <c r="CQR39" s="33"/>
      <c r="CQS39" s="34"/>
      <c r="CQT39" s="31"/>
      <c r="CQU39" s="27"/>
      <c r="CQV39" s="10"/>
      <c r="CQW39" s="32"/>
      <c r="CQX39" s="33"/>
      <c r="CQY39" s="34"/>
      <c r="CQZ39" s="31"/>
      <c r="CRA39" s="27"/>
      <c r="CRB39" s="10"/>
      <c r="CRC39" s="32"/>
      <c r="CRD39" s="33"/>
      <c r="CRE39" s="34"/>
      <c r="CRF39" s="31"/>
      <c r="CRG39" s="27"/>
      <c r="CRH39" s="10"/>
      <c r="CRI39" s="32"/>
      <c r="CRJ39" s="33"/>
      <c r="CRK39" s="34"/>
      <c r="CRL39" s="31"/>
      <c r="CRM39" s="27"/>
      <c r="CRN39" s="10"/>
      <c r="CRO39" s="32"/>
      <c r="CRP39" s="33"/>
      <c r="CRQ39" s="34"/>
      <c r="CRR39" s="31"/>
      <c r="CRS39" s="27"/>
      <c r="CRT39" s="10"/>
      <c r="CRU39" s="32"/>
      <c r="CRV39" s="33"/>
      <c r="CRW39" s="34"/>
      <c r="CRX39" s="31"/>
      <c r="CRY39" s="27"/>
      <c r="CRZ39" s="10"/>
      <c r="CSA39" s="32"/>
      <c r="CSB39" s="33"/>
      <c r="CSC39" s="34"/>
      <c r="CSD39" s="31"/>
      <c r="CSE39" s="27"/>
      <c r="CSF39" s="10"/>
      <c r="CSG39" s="32"/>
      <c r="CSH39" s="33"/>
      <c r="CSI39" s="34"/>
      <c r="CSJ39" s="31"/>
      <c r="CSK39" s="27"/>
      <c r="CSL39" s="10"/>
      <c r="CSM39" s="32"/>
      <c r="CSN39" s="33"/>
      <c r="CSO39" s="34"/>
      <c r="CSP39" s="31"/>
      <c r="CSQ39" s="27"/>
      <c r="CSR39" s="10"/>
      <c r="CSS39" s="32"/>
      <c r="CST39" s="33"/>
      <c r="CSU39" s="34"/>
      <c r="CSV39" s="31"/>
      <c r="CSW39" s="27"/>
      <c r="CSX39" s="10"/>
      <c r="CSY39" s="32"/>
      <c r="CSZ39" s="33"/>
      <c r="CTA39" s="34"/>
      <c r="CTB39" s="31"/>
      <c r="CTC39" s="27"/>
      <c r="CTD39" s="10"/>
      <c r="CTE39" s="32"/>
      <c r="CTF39" s="33"/>
      <c r="CTG39" s="34"/>
      <c r="CTH39" s="31"/>
      <c r="CTI39" s="27"/>
      <c r="CTJ39" s="10"/>
      <c r="CTK39" s="32"/>
      <c r="CTL39" s="33"/>
      <c r="CTM39" s="34"/>
      <c r="CTN39" s="31"/>
      <c r="CTO39" s="27"/>
      <c r="CTP39" s="10"/>
      <c r="CTQ39" s="32"/>
      <c r="CTR39" s="33"/>
      <c r="CTS39" s="34"/>
      <c r="CTT39" s="31"/>
      <c r="CTU39" s="27"/>
      <c r="CTV39" s="10"/>
      <c r="CTW39" s="32"/>
      <c r="CTX39" s="33"/>
      <c r="CTY39" s="34"/>
      <c r="CTZ39" s="31"/>
      <c r="CUA39" s="27"/>
      <c r="CUB39" s="10"/>
      <c r="CUC39" s="32"/>
      <c r="CUD39" s="33"/>
      <c r="CUE39" s="34"/>
      <c r="CUF39" s="31"/>
      <c r="CUG39" s="27"/>
      <c r="CUH39" s="10"/>
      <c r="CUI39" s="32"/>
      <c r="CUJ39" s="33"/>
      <c r="CUK39" s="34"/>
      <c r="CUL39" s="31"/>
      <c r="CUM39" s="27"/>
      <c r="CUN39" s="10"/>
      <c r="CUO39" s="32"/>
      <c r="CUP39" s="33"/>
      <c r="CUQ39" s="34"/>
      <c r="CUR39" s="31"/>
      <c r="CUS39" s="27"/>
      <c r="CUT39" s="10"/>
      <c r="CUU39" s="32"/>
      <c r="CUV39" s="33"/>
      <c r="CUW39" s="34"/>
      <c r="CUX39" s="31"/>
      <c r="CUY39" s="27"/>
      <c r="CUZ39" s="10"/>
      <c r="CVA39" s="32"/>
      <c r="CVB39" s="33"/>
      <c r="CVC39" s="34"/>
      <c r="CVD39" s="31"/>
      <c r="CVE39" s="27"/>
      <c r="CVF39" s="10"/>
      <c r="CVG39" s="32"/>
      <c r="CVH39" s="33"/>
      <c r="CVI39" s="34"/>
      <c r="CVJ39" s="31"/>
      <c r="CVK39" s="27"/>
      <c r="CVL39" s="10"/>
      <c r="CVM39" s="32"/>
      <c r="CVN39" s="33"/>
      <c r="CVO39" s="34"/>
      <c r="CVP39" s="31"/>
      <c r="CVQ39" s="27"/>
      <c r="CVR39" s="10"/>
      <c r="CVS39" s="32"/>
      <c r="CVT39" s="33"/>
      <c r="CVU39" s="34"/>
      <c r="CVV39" s="31"/>
      <c r="CVW39" s="27"/>
      <c r="CVX39" s="10"/>
      <c r="CVY39" s="32"/>
      <c r="CVZ39" s="33"/>
      <c r="CWA39" s="34"/>
      <c r="CWB39" s="31"/>
      <c r="CWC39" s="27"/>
      <c r="CWD39" s="10"/>
      <c r="CWE39" s="32"/>
      <c r="CWF39" s="33"/>
      <c r="CWG39" s="34"/>
      <c r="CWH39" s="31"/>
      <c r="CWI39" s="27"/>
      <c r="CWJ39" s="10"/>
      <c r="CWK39" s="32"/>
      <c r="CWL39" s="33"/>
      <c r="CWM39" s="34"/>
      <c r="CWN39" s="31"/>
      <c r="CWO39" s="27"/>
      <c r="CWP39" s="10"/>
      <c r="CWQ39" s="32"/>
      <c r="CWR39" s="33"/>
      <c r="CWS39" s="34"/>
      <c r="CWT39" s="31"/>
      <c r="CWU39" s="27"/>
      <c r="CWV39" s="10"/>
      <c r="CWW39" s="32"/>
      <c r="CWX39" s="33"/>
      <c r="CWY39" s="34"/>
      <c r="CWZ39" s="31"/>
      <c r="CXA39" s="27"/>
      <c r="CXB39" s="10"/>
      <c r="CXC39" s="32"/>
      <c r="CXD39" s="33"/>
      <c r="CXE39" s="34"/>
      <c r="CXF39" s="31"/>
      <c r="CXG39" s="27"/>
      <c r="CXH39" s="10"/>
      <c r="CXI39" s="32"/>
      <c r="CXJ39" s="33"/>
      <c r="CXK39" s="34"/>
      <c r="CXL39" s="31"/>
      <c r="CXM39" s="27"/>
      <c r="CXN39" s="10"/>
      <c r="CXO39" s="32"/>
      <c r="CXP39" s="33"/>
      <c r="CXQ39" s="34"/>
      <c r="CXR39" s="31"/>
      <c r="CXS39" s="27"/>
      <c r="CXT39" s="10"/>
      <c r="CXU39" s="32"/>
      <c r="CXV39" s="33"/>
      <c r="CXW39" s="34"/>
      <c r="CXX39" s="31"/>
      <c r="CXY39" s="27"/>
      <c r="CXZ39" s="10"/>
      <c r="CYA39" s="32"/>
      <c r="CYB39" s="33"/>
      <c r="CYC39" s="34"/>
      <c r="CYD39" s="31"/>
      <c r="CYE39" s="27"/>
      <c r="CYF39" s="10"/>
      <c r="CYG39" s="32"/>
      <c r="CYH39" s="33"/>
      <c r="CYI39" s="34"/>
      <c r="CYJ39" s="31"/>
      <c r="CYK39" s="27"/>
      <c r="CYL39" s="10"/>
      <c r="CYM39" s="32"/>
      <c r="CYN39" s="33"/>
      <c r="CYO39" s="34"/>
      <c r="CYP39" s="31"/>
      <c r="CYQ39" s="27"/>
      <c r="CYR39" s="10"/>
      <c r="CYS39" s="32"/>
      <c r="CYT39" s="33"/>
      <c r="CYU39" s="34"/>
      <c r="CYV39" s="31"/>
      <c r="CYW39" s="27"/>
      <c r="CYX39" s="10"/>
      <c r="CYY39" s="32"/>
      <c r="CYZ39" s="33"/>
      <c r="CZA39" s="34"/>
      <c r="CZB39" s="31"/>
      <c r="CZC39" s="27"/>
      <c r="CZD39" s="10"/>
      <c r="CZE39" s="32"/>
      <c r="CZF39" s="33"/>
      <c r="CZG39" s="34"/>
      <c r="CZH39" s="31"/>
      <c r="CZI39" s="27"/>
      <c r="CZJ39" s="10"/>
      <c r="CZK39" s="32"/>
      <c r="CZL39" s="33"/>
      <c r="CZM39" s="34"/>
      <c r="CZN39" s="31"/>
      <c r="CZO39" s="27"/>
      <c r="CZP39" s="10"/>
      <c r="CZQ39" s="32"/>
      <c r="CZR39" s="33"/>
      <c r="CZS39" s="34"/>
      <c r="CZT39" s="31"/>
      <c r="CZU39" s="27"/>
      <c r="CZV39" s="10"/>
      <c r="CZW39" s="32"/>
      <c r="CZX39" s="33"/>
      <c r="CZY39" s="34"/>
      <c r="CZZ39" s="31"/>
      <c r="DAA39" s="27"/>
      <c r="DAB39" s="10"/>
      <c r="DAC39" s="32"/>
      <c r="DAD39" s="33"/>
      <c r="DAE39" s="34"/>
      <c r="DAF39" s="31"/>
      <c r="DAG39" s="27"/>
      <c r="DAH39" s="10"/>
      <c r="DAI39" s="32"/>
      <c r="DAJ39" s="33"/>
      <c r="DAK39" s="34"/>
      <c r="DAL39" s="31"/>
      <c r="DAM39" s="27"/>
      <c r="DAN39" s="10"/>
      <c r="DAO39" s="32"/>
      <c r="DAP39" s="33"/>
      <c r="DAQ39" s="34"/>
      <c r="DAR39" s="31"/>
      <c r="DAS39" s="27"/>
      <c r="DAT39" s="10"/>
      <c r="DAU39" s="32"/>
      <c r="DAV39" s="33"/>
      <c r="DAW39" s="34"/>
      <c r="DAX39" s="31"/>
      <c r="DAY39" s="27"/>
      <c r="DAZ39" s="10"/>
      <c r="DBA39" s="32"/>
      <c r="DBB39" s="33"/>
      <c r="DBC39" s="34"/>
      <c r="DBD39" s="31"/>
      <c r="DBE39" s="27"/>
      <c r="DBF39" s="10"/>
      <c r="DBG39" s="32"/>
      <c r="DBH39" s="33"/>
      <c r="DBI39" s="34"/>
      <c r="DBJ39" s="31"/>
      <c r="DBK39" s="27"/>
      <c r="DBL39" s="10"/>
      <c r="DBM39" s="32"/>
      <c r="DBN39" s="33"/>
      <c r="DBO39" s="34"/>
      <c r="DBP39" s="31"/>
      <c r="DBQ39" s="27"/>
      <c r="DBR39" s="10"/>
      <c r="DBS39" s="32"/>
      <c r="DBT39" s="33"/>
      <c r="DBU39" s="34"/>
      <c r="DBV39" s="31"/>
      <c r="DBW39" s="27"/>
      <c r="DBX39" s="10"/>
      <c r="DBY39" s="32"/>
      <c r="DBZ39" s="33"/>
      <c r="DCA39" s="34"/>
      <c r="DCB39" s="31"/>
      <c r="DCC39" s="27"/>
      <c r="DCD39" s="10"/>
      <c r="DCE39" s="32"/>
      <c r="DCF39" s="33"/>
      <c r="DCG39" s="34"/>
      <c r="DCH39" s="31"/>
      <c r="DCI39" s="27"/>
      <c r="DCJ39" s="10"/>
      <c r="DCK39" s="32"/>
      <c r="DCL39" s="33"/>
      <c r="DCM39" s="34"/>
      <c r="DCN39" s="31"/>
      <c r="DCO39" s="27"/>
      <c r="DCP39" s="10"/>
      <c r="DCQ39" s="32"/>
      <c r="DCR39" s="33"/>
      <c r="DCS39" s="34"/>
      <c r="DCT39" s="31"/>
      <c r="DCU39" s="27"/>
      <c r="DCV39" s="10"/>
      <c r="DCW39" s="32"/>
      <c r="DCX39" s="33"/>
      <c r="DCY39" s="34"/>
      <c r="DCZ39" s="31"/>
      <c r="DDA39" s="27"/>
      <c r="DDB39" s="10"/>
      <c r="DDC39" s="32"/>
      <c r="DDD39" s="33"/>
      <c r="DDE39" s="34"/>
      <c r="DDF39" s="31"/>
      <c r="DDG39" s="27"/>
      <c r="DDH39" s="10"/>
      <c r="DDI39" s="32"/>
      <c r="DDJ39" s="33"/>
      <c r="DDK39" s="34"/>
      <c r="DDL39" s="31"/>
      <c r="DDM39" s="27"/>
      <c r="DDN39" s="10"/>
      <c r="DDO39" s="32"/>
      <c r="DDP39" s="33"/>
      <c r="DDQ39" s="34"/>
      <c r="DDR39" s="31"/>
      <c r="DDS39" s="27"/>
      <c r="DDT39" s="10"/>
      <c r="DDU39" s="32"/>
      <c r="DDV39" s="33"/>
      <c r="DDW39" s="34"/>
      <c r="DDX39" s="31"/>
      <c r="DDY39" s="27"/>
      <c r="DDZ39" s="10"/>
      <c r="DEA39" s="32"/>
      <c r="DEB39" s="33"/>
      <c r="DEC39" s="34"/>
      <c r="DED39" s="31"/>
      <c r="DEE39" s="27"/>
      <c r="DEF39" s="10"/>
      <c r="DEG39" s="32"/>
      <c r="DEH39" s="33"/>
      <c r="DEI39" s="34"/>
      <c r="DEJ39" s="31"/>
      <c r="DEK39" s="27"/>
      <c r="DEL39" s="10"/>
      <c r="DEM39" s="32"/>
      <c r="DEN39" s="33"/>
      <c r="DEO39" s="34"/>
      <c r="DEP39" s="31"/>
      <c r="DEQ39" s="27"/>
      <c r="DER39" s="10"/>
      <c r="DES39" s="32"/>
      <c r="DET39" s="33"/>
      <c r="DEU39" s="34"/>
      <c r="DEV39" s="31"/>
      <c r="DEW39" s="27"/>
      <c r="DEX39" s="10"/>
      <c r="DEY39" s="32"/>
      <c r="DEZ39" s="33"/>
      <c r="DFA39" s="34"/>
      <c r="DFB39" s="31"/>
      <c r="DFC39" s="27"/>
      <c r="DFD39" s="10"/>
      <c r="DFE39" s="32"/>
      <c r="DFF39" s="33"/>
      <c r="DFG39" s="34"/>
      <c r="DFH39" s="31"/>
      <c r="DFI39" s="27"/>
      <c r="DFJ39" s="10"/>
      <c r="DFK39" s="32"/>
      <c r="DFL39" s="33"/>
      <c r="DFM39" s="34"/>
      <c r="DFN39" s="31"/>
      <c r="DFO39" s="27"/>
      <c r="DFP39" s="10"/>
      <c r="DFQ39" s="32"/>
      <c r="DFR39" s="33"/>
      <c r="DFS39" s="34"/>
      <c r="DFT39" s="31"/>
      <c r="DFU39" s="27"/>
      <c r="DFV39" s="10"/>
      <c r="DFW39" s="32"/>
      <c r="DFX39" s="33"/>
      <c r="DFY39" s="34"/>
      <c r="DFZ39" s="31"/>
      <c r="DGA39" s="27"/>
      <c r="DGB39" s="10"/>
      <c r="DGC39" s="32"/>
      <c r="DGD39" s="33"/>
      <c r="DGE39" s="34"/>
      <c r="DGF39" s="31"/>
      <c r="DGG39" s="27"/>
      <c r="DGH39" s="10"/>
      <c r="DGI39" s="32"/>
      <c r="DGJ39" s="33"/>
      <c r="DGK39" s="34"/>
      <c r="DGL39" s="31"/>
      <c r="DGM39" s="27"/>
      <c r="DGN39" s="10"/>
      <c r="DGO39" s="32"/>
      <c r="DGP39" s="33"/>
      <c r="DGQ39" s="34"/>
      <c r="DGR39" s="31"/>
      <c r="DGS39" s="27"/>
      <c r="DGT39" s="10"/>
      <c r="DGU39" s="32"/>
      <c r="DGV39" s="33"/>
      <c r="DGW39" s="34"/>
      <c r="DGX39" s="31"/>
      <c r="DGY39" s="27"/>
      <c r="DGZ39" s="10"/>
      <c r="DHA39" s="32"/>
      <c r="DHB39" s="33"/>
      <c r="DHC39" s="34"/>
      <c r="DHD39" s="31"/>
      <c r="DHE39" s="27"/>
      <c r="DHF39" s="10"/>
      <c r="DHG39" s="32"/>
      <c r="DHH39" s="33"/>
      <c r="DHI39" s="34"/>
      <c r="DHJ39" s="31"/>
      <c r="DHK39" s="27"/>
      <c r="DHL39" s="10"/>
      <c r="DHM39" s="32"/>
      <c r="DHN39" s="33"/>
      <c r="DHO39" s="34"/>
      <c r="DHP39" s="31"/>
      <c r="DHQ39" s="27"/>
      <c r="DHR39" s="10"/>
      <c r="DHS39" s="32"/>
      <c r="DHT39" s="33"/>
      <c r="DHU39" s="34"/>
      <c r="DHV39" s="31"/>
      <c r="DHW39" s="27"/>
      <c r="DHX39" s="10"/>
      <c r="DHY39" s="32"/>
      <c r="DHZ39" s="33"/>
      <c r="DIA39" s="34"/>
      <c r="DIB39" s="31"/>
      <c r="DIC39" s="27"/>
      <c r="DID39" s="10"/>
      <c r="DIE39" s="32"/>
      <c r="DIF39" s="33"/>
      <c r="DIG39" s="34"/>
      <c r="DIH39" s="31"/>
      <c r="DII39" s="27"/>
      <c r="DIJ39" s="10"/>
      <c r="DIK39" s="32"/>
      <c r="DIL39" s="33"/>
      <c r="DIM39" s="34"/>
      <c r="DIN39" s="31"/>
      <c r="DIO39" s="27"/>
      <c r="DIP39" s="10"/>
      <c r="DIQ39" s="32"/>
      <c r="DIR39" s="33"/>
      <c r="DIS39" s="34"/>
      <c r="DIT39" s="31"/>
      <c r="DIU39" s="27"/>
      <c r="DIV39" s="10"/>
      <c r="DIW39" s="32"/>
      <c r="DIX39" s="33"/>
      <c r="DIY39" s="34"/>
      <c r="DIZ39" s="31"/>
      <c r="DJA39" s="27"/>
      <c r="DJB39" s="10"/>
      <c r="DJC39" s="32"/>
      <c r="DJD39" s="33"/>
      <c r="DJE39" s="34"/>
      <c r="DJF39" s="31"/>
      <c r="DJG39" s="27"/>
      <c r="DJH39" s="10"/>
      <c r="DJI39" s="32"/>
      <c r="DJJ39" s="33"/>
      <c r="DJK39" s="34"/>
      <c r="DJL39" s="31"/>
      <c r="DJM39" s="27"/>
      <c r="DJN39" s="10"/>
      <c r="DJO39" s="32"/>
      <c r="DJP39" s="33"/>
      <c r="DJQ39" s="34"/>
      <c r="DJR39" s="31"/>
      <c r="DJS39" s="27"/>
      <c r="DJT39" s="10"/>
      <c r="DJU39" s="32"/>
      <c r="DJV39" s="33"/>
      <c r="DJW39" s="34"/>
      <c r="DJX39" s="31"/>
      <c r="DJY39" s="27"/>
      <c r="DJZ39" s="10"/>
      <c r="DKA39" s="32"/>
      <c r="DKB39" s="33"/>
      <c r="DKC39" s="34"/>
      <c r="DKD39" s="31"/>
      <c r="DKE39" s="27"/>
      <c r="DKF39" s="10"/>
      <c r="DKG39" s="32"/>
      <c r="DKH39" s="33"/>
      <c r="DKI39" s="34"/>
      <c r="DKJ39" s="31"/>
      <c r="DKK39" s="27"/>
      <c r="DKL39" s="10"/>
      <c r="DKM39" s="32"/>
      <c r="DKN39" s="33"/>
      <c r="DKO39" s="34"/>
      <c r="DKP39" s="31"/>
      <c r="DKQ39" s="27"/>
      <c r="DKR39" s="10"/>
      <c r="DKS39" s="32"/>
      <c r="DKT39" s="33"/>
      <c r="DKU39" s="34"/>
      <c r="DKV39" s="31"/>
      <c r="DKW39" s="27"/>
      <c r="DKX39" s="10"/>
      <c r="DKY39" s="32"/>
      <c r="DKZ39" s="33"/>
      <c r="DLA39" s="34"/>
      <c r="DLB39" s="31"/>
      <c r="DLC39" s="27"/>
      <c r="DLD39" s="10"/>
      <c r="DLE39" s="32"/>
      <c r="DLF39" s="33"/>
      <c r="DLG39" s="34"/>
      <c r="DLH39" s="31"/>
      <c r="DLI39" s="27"/>
      <c r="DLJ39" s="10"/>
      <c r="DLK39" s="32"/>
      <c r="DLL39" s="33"/>
      <c r="DLM39" s="34"/>
      <c r="DLN39" s="31"/>
      <c r="DLO39" s="27"/>
      <c r="DLP39" s="10"/>
      <c r="DLQ39" s="32"/>
      <c r="DLR39" s="33"/>
      <c r="DLS39" s="34"/>
      <c r="DLT39" s="31"/>
      <c r="DLU39" s="27"/>
      <c r="DLV39" s="10"/>
      <c r="DLW39" s="32"/>
      <c r="DLX39" s="33"/>
      <c r="DLY39" s="34"/>
      <c r="DLZ39" s="31"/>
      <c r="DMA39" s="27"/>
      <c r="DMB39" s="10"/>
      <c r="DMC39" s="32"/>
      <c r="DMD39" s="33"/>
      <c r="DME39" s="34"/>
      <c r="DMF39" s="31"/>
      <c r="DMG39" s="27"/>
      <c r="DMH39" s="10"/>
      <c r="DMI39" s="32"/>
      <c r="DMJ39" s="33"/>
      <c r="DMK39" s="34"/>
      <c r="DML39" s="31"/>
      <c r="DMM39" s="27"/>
      <c r="DMN39" s="10"/>
      <c r="DMO39" s="32"/>
      <c r="DMP39" s="33"/>
      <c r="DMQ39" s="34"/>
      <c r="DMR39" s="31"/>
      <c r="DMS39" s="27"/>
      <c r="DMT39" s="10"/>
      <c r="DMU39" s="32"/>
      <c r="DMV39" s="33"/>
      <c r="DMW39" s="34"/>
      <c r="DMX39" s="31"/>
      <c r="DMY39" s="27"/>
      <c r="DMZ39" s="10"/>
      <c r="DNA39" s="32"/>
      <c r="DNB39" s="33"/>
      <c r="DNC39" s="34"/>
      <c r="DND39" s="31"/>
      <c r="DNE39" s="27"/>
      <c r="DNF39" s="10"/>
      <c r="DNG39" s="32"/>
      <c r="DNH39" s="33"/>
      <c r="DNI39" s="34"/>
      <c r="DNJ39" s="31"/>
      <c r="DNK39" s="27"/>
      <c r="DNL39" s="10"/>
      <c r="DNM39" s="32"/>
      <c r="DNN39" s="33"/>
      <c r="DNO39" s="34"/>
      <c r="DNP39" s="31"/>
      <c r="DNQ39" s="27"/>
      <c r="DNR39" s="10"/>
      <c r="DNS39" s="32"/>
      <c r="DNT39" s="33"/>
      <c r="DNU39" s="34"/>
      <c r="DNV39" s="31"/>
      <c r="DNW39" s="27"/>
      <c r="DNX39" s="10"/>
      <c r="DNY39" s="32"/>
      <c r="DNZ39" s="33"/>
      <c r="DOA39" s="34"/>
      <c r="DOB39" s="31"/>
      <c r="DOC39" s="27"/>
      <c r="DOD39" s="10"/>
      <c r="DOE39" s="32"/>
      <c r="DOF39" s="33"/>
      <c r="DOG39" s="34"/>
      <c r="DOH39" s="31"/>
      <c r="DOI39" s="27"/>
      <c r="DOJ39" s="10"/>
      <c r="DOK39" s="32"/>
      <c r="DOL39" s="33"/>
      <c r="DOM39" s="34"/>
      <c r="DON39" s="31"/>
      <c r="DOO39" s="27"/>
      <c r="DOP39" s="10"/>
      <c r="DOQ39" s="32"/>
      <c r="DOR39" s="33"/>
      <c r="DOS39" s="34"/>
      <c r="DOT39" s="31"/>
      <c r="DOU39" s="27"/>
      <c r="DOV39" s="10"/>
      <c r="DOW39" s="32"/>
      <c r="DOX39" s="33"/>
      <c r="DOY39" s="34"/>
      <c r="DOZ39" s="31"/>
      <c r="DPA39" s="27"/>
      <c r="DPB39" s="10"/>
      <c r="DPC39" s="32"/>
      <c r="DPD39" s="33"/>
      <c r="DPE39" s="34"/>
      <c r="DPF39" s="31"/>
      <c r="DPG39" s="27"/>
      <c r="DPH39" s="10"/>
      <c r="DPI39" s="32"/>
      <c r="DPJ39" s="33"/>
      <c r="DPK39" s="34"/>
      <c r="DPL39" s="31"/>
      <c r="DPM39" s="27"/>
      <c r="DPN39" s="10"/>
      <c r="DPO39" s="32"/>
      <c r="DPP39" s="33"/>
      <c r="DPQ39" s="34"/>
      <c r="DPR39" s="31"/>
      <c r="DPS39" s="27"/>
      <c r="DPT39" s="10"/>
      <c r="DPU39" s="32"/>
      <c r="DPV39" s="33"/>
      <c r="DPW39" s="34"/>
      <c r="DPX39" s="31"/>
      <c r="DPY39" s="27"/>
      <c r="DPZ39" s="10"/>
      <c r="DQA39" s="32"/>
      <c r="DQB39" s="33"/>
      <c r="DQC39" s="34"/>
      <c r="DQD39" s="31"/>
      <c r="DQE39" s="27"/>
      <c r="DQF39" s="10"/>
      <c r="DQG39" s="32"/>
      <c r="DQH39" s="33"/>
      <c r="DQI39" s="34"/>
      <c r="DQJ39" s="31"/>
      <c r="DQK39" s="27"/>
      <c r="DQL39" s="10"/>
      <c r="DQM39" s="32"/>
      <c r="DQN39" s="33"/>
      <c r="DQO39" s="34"/>
      <c r="DQP39" s="31"/>
      <c r="DQQ39" s="27"/>
      <c r="DQR39" s="10"/>
      <c r="DQS39" s="32"/>
      <c r="DQT39" s="33"/>
      <c r="DQU39" s="34"/>
      <c r="DQV39" s="31"/>
      <c r="DQW39" s="27"/>
      <c r="DQX39" s="10"/>
      <c r="DQY39" s="32"/>
      <c r="DQZ39" s="33"/>
      <c r="DRA39" s="34"/>
      <c r="DRB39" s="31"/>
      <c r="DRC39" s="27"/>
      <c r="DRD39" s="10"/>
      <c r="DRE39" s="32"/>
      <c r="DRF39" s="33"/>
      <c r="DRG39" s="34"/>
      <c r="DRH39" s="31"/>
      <c r="DRI39" s="27"/>
      <c r="DRJ39" s="10"/>
      <c r="DRK39" s="32"/>
      <c r="DRL39" s="33"/>
      <c r="DRM39" s="34"/>
      <c r="DRN39" s="31"/>
      <c r="DRO39" s="27"/>
      <c r="DRP39" s="10"/>
      <c r="DRQ39" s="32"/>
      <c r="DRR39" s="33"/>
      <c r="DRS39" s="34"/>
      <c r="DRT39" s="31"/>
      <c r="DRU39" s="27"/>
      <c r="DRV39" s="10"/>
      <c r="DRW39" s="32"/>
      <c r="DRX39" s="33"/>
      <c r="DRY39" s="34"/>
      <c r="DRZ39" s="31"/>
      <c r="DSA39" s="27"/>
      <c r="DSB39" s="10"/>
      <c r="DSC39" s="32"/>
      <c r="DSD39" s="33"/>
      <c r="DSE39" s="34"/>
      <c r="DSF39" s="31"/>
      <c r="DSG39" s="27"/>
      <c r="DSH39" s="10"/>
      <c r="DSI39" s="32"/>
      <c r="DSJ39" s="33"/>
      <c r="DSK39" s="34"/>
      <c r="DSL39" s="31"/>
      <c r="DSM39" s="27"/>
      <c r="DSN39" s="10"/>
      <c r="DSO39" s="32"/>
      <c r="DSP39" s="33"/>
      <c r="DSQ39" s="34"/>
      <c r="DSR39" s="31"/>
      <c r="DSS39" s="27"/>
      <c r="DST39" s="10"/>
      <c r="DSU39" s="32"/>
      <c r="DSV39" s="33"/>
      <c r="DSW39" s="34"/>
      <c r="DSX39" s="31"/>
      <c r="DSY39" s="27"/>
      <c r="DSZ39" s="10"/>
      <c r="DTA39" s="32"/>
      <c r="DTB39" s="33"/>
      <c r="DTC39" s="34"/>
      <c r="DTD39" s="31"/>
      <c r="DTE39" s="27"/>
      <c r="DTF39" s="10"/>
      <c r="DTG39" s="32"/>
      <c r="DTH39" s="33"/>
      <c r="DTI39" s="34"/>
      <c r="DTJ39" s="31"/>
      <c r="DTK39" s="27"/>
      <c r="DTL39" s="10"/>
      <c r="DTM39" s="32"/>
      <c r="DTN39" s="33"/>
      <c r="DTO39" s="34"/>
      <c r="DTP39" s="31"/>
      <c r="DTQ39" s="27"/>
      <c r="DTR39" s="10"/>
      <c r="DTS39" s="32"/>
      <c r="DTT39" s="33"/>
      <c r="DTU39" s="34"/>
      <c r="DTV39" s="31"/>
      <c r="DTW39" s="27"/>
      <c r="DTX39" s="10"/>
      <c r="DTY39" s="32"/>
      <c r="DTZ39" s="33"/>
      <c r="DUA39" s="34"/>
      <c r="DUB39" s="31"/>
      <c r="DUC39" s="27"/>
      <c r="DUD39" s="10"/>
      <c r="DUE39" s="32"/>
      <c r="DUF39" s="33"/>
      <c r="DUG39" s="34"/>
      <c r="DUH39" s="31"/>
      <c r="DUI39" s="27"/>
      <c r="DUJ39" s="10"/>
      <c r="DUK39" s="32"/>
      <c r="DUL39" s="33"/>
      <c r="DUM39" s="34"/>
      <c r="DUN39" s="31"/>
      <c r="DUO39" s="27"/>
      <c r="DUP39" s="10"/>
      <c r="DUQ39" s="32"/>
      <c r="DUR39" s="33"/>
      <c r="DUS39" s="34"/>
      <c r="DUT39" s="31"/>
      <c r="DUU39" s="27"/>
      <c r="DUV39" s="10"/>
      <c r="DUW39" s="32"/>
      <c r="DUX39" s="33"/>
      <c r="DUY39" s="34"/>
      <c r="DUZ39" s="31"/>
      <c r="DVA39" s="27"/>
      <c r="DVB39" s="10"/>
      <c r="DVC39" s="32"/>
      <c r="DVD39" s="33"/>
      <c r="DVE39" s="34"/>
      <c r="DVF39" s="31"/>
      <c r="DVG39" s="27"/>
      <c r="DVH39" s="10"/>
      <c r="DVI39" s="32"/>
      <c r="DVJ39" s="33"/>
      <c r="DVK39" s="34"/>
      <c r="DVL39" s="31"/>
      <c r="DVM39" s="27"/>
      <c r="DVN39" s="10"/>
      <c r="DVO39" s="32"/>
      <c r="DVP39" s="33"/>
      <c r="DVQ39" s="34"/>
      <c r="DVR39" s="31"/>
      <c r="DVS39" s="27"/>
      <c r="DVT39" s="10"/>
      <c r="DVU39" s="32"/>
      <c r="DVV39" s="33"/>
      <c r="DVW39" s="34"/>
      <c r="DVX39" s="31"/>
      <c r="DVY39" s="27"/>
      <c r="DVZ39" s="10"/>
      <c r="DWA39" s="32"/>
      <c r="DWB39" s="33"/>
      <c r="DWC39" s="34"/>
      <c r="DWD39" s="31"/>
      <c r="DWE39" s="27"/>
      <c r="DWF39" s="10"/>
      <c r="DWG39" s="32"/>
      <c r="DWH39" s="33"/>
      <c r="DWI39" s="34"/>
      <c r="DWJ39" s="31"/>
      <c r="DWK39" s="27"/>
      <c r="DWL39" s="10"/>
      <c r="DWM39" s="32"/>
      <c r="DWN39" s="33"/>
      <c r="DWO39" s="34"/>
      <c r="DWP39" s="31"/>
      <c r="DWQ39" s="27"/>
      <c r="DWR39" s="10"/>
      <c r="DWS39" s="32"/>
      <c r="DWT39" s="33"/>
      <c r="DWU39" s="34"/>
      <c r="DWV39" s="31"/>
      <c r="DWW39" s="27"/>
      <c r="DWX39" s="10"/>
      <c r="DWY39" s="32"/>
      <c r="DWZ39" s="33"/>
      <c r="DXA39" s="34"/>
      <c r="DXB39" s="31"/>
      <c r="DXC39" s="27"/>
      <c r="DXD39" s="10"/>
      <c r="DXE39" s="32"/>
      <c r="DXF39" s="33"/>
      <c r="DXG39" s="34"/>
      <c r="DXH39" s="31"/>
      <c r="DXI39" s="27"/>
      <c r="DXJ39" s="10"/>
      <c r="DXK39" s="32"/>
      <c r="DXL39" s="33"/>
      <c r="DXM39" s="34"/>
      <c r="DXN39" s="31"/>
      <c r="DXO39" s="27"/>
      <c r="DXP39" s="10"/>
      <c r="DXQ39" s="32"/>
      <c r="DXR39" s="33"/>
      <c r="DXS39" s="34"/>
      <c r="DXT39" s="31"/>
      <c r="DXU39" s="27"/>
      <c r="DXV39" s="10"/>
      <c r="DXW39" s="32"/>
      <c r="DXX39" s="33"/>
      <c r="DXY39" s="34"/>
      <c r="DXZ39" s="31"/>
      <c r="DYA39" s="27"/>
      <c r="DYB39" s="10"/>
      <c r="DYC39" s="32"/>
      <c r="DYD39" s="33"/>
      <c r="DYE39" s="34"/>
      <c r="DYF39" s="31"/>
      <c r="DYG39" s="27"/>
      <c r="DYH39" s="10"/>
      <c r="DYI39" s="32"/>
      <c r="DYJ39" s="33"/>
      <c r="DYK39" s="34"/>
      <c r="DYL39" s="31"/>
      <c r="DYM39" s="27"/>
      <c r="DYN39" s="10"/>
      <c r="DYO39" s="32"/>
      <c r="DYP39" s="33"/>
      <c r="DYQ39" s="34"/>
      <c r="DYR39" s="31"/>
      <c r="DYS39" s="27"/>
      <c r="DYT39" s="10"/>
      <c r="DYU39" s="32"/>
      <c r="DYV39" s="33"/>
      <c r="DYW39" s="34"/>
      <c r="DYX39" s="31"/>
      <c r="DYY39" s="27"/>
      <c r="DYZ39" s="10"/>
      <c r="DZA39" s="32"/>
      <c r="DZB39" s="33"/>
      <c r="DZC39" s="34"/>
      <c r="DZD39" s="31"/>
      <c r="DZE39" s="27"/>
      <c r="DZF39" s="10"/>
      <c r="DZG39" s="32"/>
      <c r="DZH39" s="33"/>
      <c r="DZI39" s="34"/>
      <c r="DZJ39" s="31"/>
      <c r="DZK39" s="27"/>
      <c r="DZL39" s="10"/>
      <c r="DZM39" s="32"/>
      <c r="DZN39" s="33"/>
      <c r="DZO39" s="34"/>
      <c r="DZP39" s="31"/>
      <c r="DZQ39" s="27"/>
      <c r="DZR39" s="10"/>
      <c r="DZS39" s="32"/>
      <c r="DZT39" s="33"/>
      <c r="DZU39" s="34"/>
      <c r="DZV39" s="31"/>
      <c r="DZW39" s="27"/>
      <c r="DZX39" s="10"/>
      <c r="DZY39" s="32"/>
      <c r="DZZ39" s="33"/>
      <c r="EAA39" s="34"/>
      <c r="EAB39" s="31"/>
      <c r="EAC39" s="27"/>
      <c r="EAD39" s="10"/>
      <c r="EAE39" s="32"/>
      <c r="EAF39" s="33"/>
      <c r="EAG39" s="34"/>
      <c r="EAH39" s="31"/>
      <c r="EAI39" s="27"/>
      <c r="EAJ39" s="10"/>
      <c r="EAK39" s="32"/>
      <c r="EAL39" s="33"/>
      <c r="EAM39" s="34"/>
      <c r="EAN39" s="31"/>
      <c r="EAO39" s="27"/>
      <c r="EAP39" s="10"/>
      <c r="EAQ39" s="32"/>
      <c r="EAR39" s="33"/>
      <c r="EAS39" s="34"/>
      <c r="EAT39" s="31"/>
      <c r="EAU39" s="27"/>
      <c r="EAV39" s="10"/>
      <c r="EAW39" s="32"/>
      <c r="EAX39" s="33"/>
      <c r="EAY39" s="34"/>
      <c r="EAZ39" s="31"/>
      <c r="EBA39" s="27"/>
      <c r="EBB39" s="10"/>
      <c r="EBC39" s="32"/>
      <c r="EBD39" s="33"/>
      <c r="EBE39" s="34"/>
      <c r="EBF39" s="31"/>
      <c r="EBG39" s="27"/>
      <c r="EBH39" s="10"/>
      <c r="EBI39" s="32"/>
      <c r="EBJ39" s="33"/>
      <c r="EBK39" s="34"/>
      <c r="EBL39" s="31"/>
      <c r="EBM39" s="27"/>
      <c r="EBN39" s="10"/>
      <c r="EBO39" s="32"/>
      <c r="EBP39" s="33"/>
      <c r="EBQ39" s="34"/>
      <c r="EBR39" s="31"/>
      <c r="EBS39" s="27"/>
      <c r="EBT39" s="10"/>
      <c r="EBU39" s="32"/>
      <c r="EBV39" s="33"/>
      <c r="EBW39" s="34"/>
      <c r="EBX39" s="31"/>
      <c r="EBY39" s="27"/>
      <c r="EBZ39" s="10"/>
      <c r="ECA39" s="32"/>
      <c r="ECB39" s="33"/>
      <c r="ECC39" s="34"/>
      <c r="ECD39" s="31"/>
      <c r="ECE39" s="27"/>
      <c r="ECF39" s="10"/>
      <c r="ECG39" s="32"/>
      <c r="ECH39" s="33"/>
      <c r="ECI39" s="34"/>
      <c r="ECJ39" s="31"/>
      <c r="ECK39" s="27"/>
      <c r="ECL39" s="10"/>
      <c r="ECM39" s="32"/>
      <c r="ECN39" s="33"/>
      <c r="ECO39" s="34"/>
      <c r="ECP39" s="31"/>
      <c r="ECQ39" s="27"/>
      <c r="ECR39" s="10"/>
      <c r="ECS39" s="32"/>
      <c r="ECT39" s="33"/>
      <c r="ECU39" s="34"/>
      <c r="ECV39" s="31"/>
      <c r="ECW39" s="27"/>
      <c r="ECX39" s="10"/>
      <c r="ECY39" s="32"/>
      <c r="ECZ39" s="33"/>
      <c r="EDA39" s="34"/>
      <c r="EDB39" s="31"/>
      <c r="EDC39" s="27"/>
      <c r="EDD39" s="10"/>
      <c r="EDE39" s="32"/>
      <c r="EDF39" s="33"/>
      <c r="EDG39" s="34"/>
      <c r="EDH39" s="31"/>
      <c r="EDI39" s="27"/>
      <c r="EDJ39" s="10"/>
      <c r="EDK39" s="32"/>
      <c r="EDL39" s="33"/>
      <c r="EDM39" s="34"/>
      <c r="EDN39" s="31"/>
      <c r="EDO39" s="27"/>
      <c r="EDP39" s="10"/>
      <c r="EDQ39" s="32"/>
      <c r="EDR39" s="33"/>
      <c r="EDS39" s="34"/>
      <c r="EDT39" s="31"/>
      <c r="EDU39" s="27"/>
      <c r="EDV39" s="10"/>
      <c r="EDW39" s="32"/>
      <c r="EDX39" s="33"/>
      <c r="EDY39" s="34"/>
      <c r="EDZ39" s="31"/>
      <c r="EEA39" s="27"/>
      <c r="EEB39" s="10"/>
      <c r="EEC39" s="32"/>
      <c r="EED39" s="33"/>
      <c r="EEE39" s="34"/>
      <c r="EEF39" s="31"/>
      <c r="EEG39" s="27"/>
      <c r="EEH39" s="10"/>
      <c r="EEI39" s="32"/>
      <c r="EEJ39" s="33"/>
      <c r="EEK39" s="34"/>
      <c r="EEL39" s="31"/>
      <c r="EEM39" s="27"/>
      <c r="EEN39" s="10"/>
      <c r="EEO39" s="32"/>
      <c r="EEP39" s="33"/>
      <c r="EEQ39" s="34"/>
      <c r="EER39" s="31"/>
      <c r="EES39" s="27"/>
      <c r="EET39" s="10"/>
      <c r="EEU39" s="32"/>
      <c r="EEV39" s="33"/>
      <c r="EEW39" s="34"/>
      <c r="EEX39" s="31"/>
      <c r="EEY39" s="27"/>
      <c r="EEZ39" s="10"/>
      <c r="EFA39" s="32"/>
      <c r="EFB39" s="33"/>
      <c r="EFC39" s="34"/>
      <c r="EFD39" s="31"/>
      <c r="EFE39" s="27"/>
      <c r="EFF39" s="10"/>
      <c r="EFG39" s="32"/>
      <c r="EFH39" s="33"/>
      <c r="EFI39" s="34"/>
      <c r="EFJ39" s="31"/>
      <c r="EFK39" s="27"/>
      <c r="EFL39" s="10"/>
      <c r="EFM39" s="32"/>
      <c r="EFN39" s="33"/>
      <c r="EFO39" s="34"/>
      <c r="EFP39" s="31"/>
      <c r="EFQ39" s="27"/>
      <c r="EFR39" s="10"/>
      <c r="EFS39" s="32"/>
      <c r="EFT39" s="33"/>
      <c r="EFU39" s="34"/>
      <c r="EFV39" s="31"/>
      <c r="EFW39" s="27"/>
      <c r="EFX39" s="10"/>
      <c r="EFY39" s="32"/>
      <c r="EFZ39" s="33"/>
      <c r="EGA39" s="34"/>
      <c r="EGB39" s="31"/>
      <c r="EGC39" s="27"/>
      <c r="EGD39" s="10"/>
      <c r="EGE39" s="32"/>
      <c r="EGF39" s="33"/>
      <c r="EGG39" s="34"/>
      <c r="EGH39" s="31"/>
      <c r="EGI39" s="27"/>
      <c r="EGJ39" s="10"/>
      <c r="EGK39" s="32"/>
      <c r="EGL39" s="33"/>
      <c r="EGM39" s="34"/>
      <c r="EGN39" s="31"/>
      <c r="EGO39" s="27"/>
      <c r="EGP39" s="10"/>
      <c r="EGQ39" s="32"/>
      <c r="EGR39" s="33"/>
      <c r="EGS39" s="34"/>
      <c r="EGT39" s="31"/>
      <c r="EGU39" s="27"/>
      <c r="EGV39" s="10"/>
      <c r="EGW39" s="32"/>
      <c r="EGX39" s="33"/>
      <c r="EGY39" s="34"/>
      <c r="EGZ39" s="31"/>
      <c r="EHA39" s="27"/>
      <c r="EHB39" s="10"/>
      <c r="EHC39" s="32"/>
      <c r="EHD39" s="33"/>
      <c r="EHE39" s="34"/>
      <c r="EHF39" s="31"/>
      <c r="EHG39" s="27"/>
      <c r="EHH39" s="10"/>
      <c r="EHI39" s="32"/>
      <c r="EHJ39" s="33"/>
      <c r="EHK39" s="34"/>
      <c r="EHL39" s="31"/>
      <c r="EHM39" s="27"/>
      <c r="EHN39" s="10"/>
      <c r="EHO39" s="32"/>
      <c r="EHP39" s="33"/>
      <c r="EHQ39" s="34"/>
      <c r="EHR39" s="31"/>
      <c r="EHS39" s="27"/>
      <c r="EHT39" s="10"/>
      <c r="EHU39" s="32"/>
      <c r="EHV39" s="33"/>
      <c r="EHW39" s="34"/>
      <c r="EHX39" s="31"/>
      <c r="EHY39" s="27"/>
      <c r="EHZ39" s="10"/>
      <c r="EIA39" s="32"/>
      <c r="EIB39" s="33"/>
      <c r="EIC39" s="34"/>
      <c r="EID39" s="31"/>
      <c r="EIE39" s="27"/>
      <c r="EIF39" s="10"/>
      <c r="EIG39" s="32"/>
      <c r="EIH39" s="33"/>
      <c r="EII39" s="34"/>
      <c r="EIJ39" s="31"/>
      <c r="EIK39" s="27"/>
      <c r="EIL39" s="10"/>
      <c r="EIM39" s="32"/>
      <c r="EIN39" s="33"/>
      <c r="EIO39" s="34"/>
      <c r="EIP39" s="31"/>
      <c r="EIQ39" s="27"/>
      <c r="EIR39" s="10"/>
      <c r="EIS39" s="32"/>
      <c r="EIT39" s="33"/>
      <c r="EIU39" s="34"/>
      <c r="EIV39" s="31"/>
      <c r="EIW39" s="27"/>
      <c r="EIX39" s="10"/>
      <c r="EIY39" s="32"/>
      <c r="EIZ39" s="33"/>
      <c r="EJA39" s="34"/>
      <c r="EJB39" s="31"/>
      <c r="EJC39" s="27"/>
      <c r="EJD39" s="10"/>
      <c r="EJE39" s="32"/>
      <c r="EJF39" s="33"/>
      <c r="EJG39" s="34"/>
      <c r="EJH39" s="31"/>
      <c r="EJI39" s="27"/>
      <c r="EJJ39" s="10"/>
      <c r="EJK39" s="32"/>
      <c r="EJL39" s="33"/>
      <c r="EJM39" s="34"/>
      <c r="EJN39" s="31"/>
      <c r="EJO39" s="27"/>
      <c r="EJP39" s="10"/>
      <c r="EJQ39" s="32"/>
      <c r="EJR39" s="33"/>
      <c r="EJS39" s="34"/>
      <c r="EJT39" s="31"/>
      <c r="EJU39" s="27"/>
      <c r="EJV39" s="10"/>
      <c r="EJW39" s="32"/>
      <c r="EJX39" s="33"/>
      <c r="EJY39" s="34"/>
      <c r="EJZ39" s="31"/>
      <c r="EKA39" s="27"/>
      <c r="EKB39" s="10"/>
      <c r="EKC39" s="32"/>
      <c r="EKD39" s="33"/>
      <c r="EKE39" s="34"/>
      <c r="EKF39" s="31"/>
      <c r="EKG39" s="27"/>
      <c r="EKH39" s="10"/>
      <c r="EKI39" s="32"/>
      <c r="EKJ39" s="33"/>
      <c r="EKK39" s="34"/>
      <c r="EKL39" s="31"/>
      <c r="EKM39" s="27"/>
      <c r="EKN39" s="10"/>
      <c r="EKO39" s="32"/>
      <c r="EKP39" s="33"/>
      <c r="EKQ39" s="34"/>
      <c r="EKR39" s="31"/>
      <c r="EKS39" s="27"/>
      <c r="EKT39" s="10"/>
      <c r="EKU39" s="32"/>
      <c r="EKV39" s="33"/>
      <c r="EKW39" s="34"/>
      <c r="EKX39" s="31"/>
      <c r="EKY39" s="27"/>
      <c r="EKZ39" s="10"/>
      <c r="ELA39" s="32"/>
      <c r="ELB39" s="33"/>
      <c r="ELC39" s="34"/>
      <c r="ELD39" s="31"/>
      <c r="ELE39" s="27"/>
      <c r="ELF39" s="10"/>
      <c r="ELG39" s="32"/>
      <c r="ELH39" s="33"/>
      <c r="ELI39" s="34"/>
      <c r="ELJ39" s="31"/>
      <c r="ELK39" s="27"/>
      <c r="ELL39" s="10"/>
      <c r="ELM39" s="32"/>
      <c r="ELN39" s="33"/>
      <c r="ELO39" s="34"/>
      <c r="ELP39" s="31"/>
      <c r="ELQ39" s="27"/>
      <c r="ELR39" s="10"/>
      <c r="ELS39" s="32"/>
      <c r="ELT39" s="33"/>
      <c r="ELU39" s="34"/>
      <c r="ELV39" s="31"/>
      <c r="ELW39" s="27"/>
      <c r="ELX39" s="10"/>
      <c r="ELY39" s="32"/>
      <c r="ELZ39" s="33"/>
      <c r="EMA39" s="34"/>
      <c r="EMB39" s="31"/>
      <c r="EMC39" s="27"/>
      <c r="EMD39" s="10"/>
      <c r="EME39" s="32"/>
      <c r="EMF39" s="33"/>
      <c r="EMG39" s="34"/>
      <c r="EMH39" s="31"/>
      <c r="EMI39" s="27"/>
      <c r="EMJ39" s="10"/>
      <c r="EMK39" s="32"/>
      <c r="EML39" s="33"/>
      <c r="EMM39" s="34"/>
      <c r="EMN39" s="31"/>
      <c r="EMO39" s="27"/>
      <c r="EMP39" s="10"/>
      <c r="EMQ39" s="32"/>
      <c r="EMR39" s="33"/>
      <c r="EMS39" s="34"/>
      <c r="EMT39" s="31"/>
      <c r="EMU39" s="27"/>
      <c r="EMV39" s="10"/>
      <c r="EMW39" s="32"/>
      <c r="EMX39" s="33"/>
      <c r="EMY39" s="34"/>
      <c r="EMZ39" s="31"/>
      <c r="ENA39" s="27"/>
      <c r="ENB39" s="10"/>
      <c r="ENC39" s="32"/>
      <c r="END39" s="33"/>
      <c r="ENE39" s="34"/>
      <c r="ENF39" s="31"/>
      <c r="ENG39" s="27"/>
      <c r="ENH39" s="10"/>
      <c r="ENI39" s="32"/>
      <c r="ENJ39" s="33"/>
      <c r="ENK39" s="34"/>
      <c r="ENL39" s="31"/>
      <c r="ENM39" s="27"/>
      <c r="ENN39" s="10"/>
      <c r="ENO39" s="32"/>
      <c r="ENP39" s="33"/>
      <c r="ENQ39" s="34"/>
      <c r="ENR39" s="31"/>
      <c r="ENS39" s="27"/>
      <c r="ENT39" s="10"/>
      <c r="ENU39" s="32"/>
      <c r="ENV39" s="33"/>
      <c r="ENW39" s="34"/>
      <c r="ENX39" s="31"/>
      <c r="ENY39" s="27"/>
      <c r="ENZ39" s="10"/>
      <c r="EOA39" s="32"/>
      <c r="EOB39" s="33"/>
      <c r="EOC39" s="34"/>
      <c r="EOD39" s="31"/>
      <c r="EOE39" s="27"/>
      <c r="EOF39" s="10"/>
      <c r="EOG39" s="32"/>
      <c r="EOH39" s="33"/>
      <c r="EOI39" s="34"/>
      <c r="EOJ39" s="31"/>
      <c r="EOK39" s="27"/>
      <c r="EOL39" s="10"/>
      <c r="EOM39" s="32"/>
      <c r="EON39" s="33"/>
      <c r="EOO39" s="34"/>
      <c r="EOP39" s="31"/>
      <c r="EOQ39" s="27"/>
      <c r="EOR39" s="10"/>
      <c r="EOS39" s="32"/>
      <c r="EOT39" s="33"/>
      <c r="EOU39" s="34"/>
      <c r="EOV39" s="31"/>
      <c r="EOW39" s="27"/>
      <c r="EOX39" s="10"/>
      <c r="EOY39" s="32"/>
      <c r="EOZ39" s="33"/>
      <c r="EPA39" s="34"/>
      <c r="EPB39" s="31"/>
      <c r="EPC39" s="27"/>
      <c r="EPD39" s="10"/>
      <c r="EPE39" s="32"/>
      <c r="EPF39" s="33"/>
      <c r="EPG39" s="34"/>
      <c r="EPH39" s="31"/>
      <c r="EPI39" s="27"/>
      <c r="EPJ39" s="10"/>
      <c r="EPK39" s="32"/>
      <c r="EPL39" s="33"/>
      <c r="EPM39" s="34"/>
      <c r="EPN39" s="31"/>
      <c r="EPO39" s="27"/>
      <c r="EPP39" s="10"/>
      <c r="EPQ39" s="32"/>
      <c r="EPR39" s="33"/>
      <c r="EPS39" s="34"/>
      <c r="EPT39" s="31"/>
      <c r="EPU39" s="27"/>
      <c r="EPV39" s="10"/>
      <c r="EPW39" s="32"/>
      <c r="EPX39" s="33"/>
      <c r="EPY39" s="34"/>
      <c r="EPZ39" s="31"/>
      <c r="EQA39" s="27"/>
      <c r="EQB39" s="10"/>
      <c r="EQC39" s="32"/>
      <c r="EQD39" s="33"/>
      <c r="EQE39" s="34"/>
      <c r="EQF39" s="31"/>
      <c r="EQG39" s="27"/>
      <c r="EQH39" s="10"/>
      <c r="EQI39" s="32"/>
      <c r="EQJ39" s="33"/>
      <c r="EQK39" s="34"/>
      <c r="EQL39" s="31"/>
      <c r="EQM39" s="27"/>
      <c r="EQN39" s="10"/>
      <c r="EQO39" s="32"/>
      <c r="EQP39" s="33"/>
      <c r="EQQ39" s="34"/>
      <c r="EQR39" s="31"/>
      <c r="EQS39" s="27"/>
      <c r="EQT39" s="10"/>
      <c r="EQU39" s="32"/>
      <c r="EQV39" s="33"/>
      <c r="EQW39" s="34"/>
      <c r="EQX39" s="31"/>
      <c r="EQY39" s="27"/>
      <c r="EQZ39" s="10"/>
      <c r="ERA39" s="32"/>
      <c r="ERB39" s="33"/>
      <c r="ERC39" s="34"/>
      <c r="ERD39" s="31"/>
      <c r="ERE39" s="27"/>
      <c r="ERF39" s="10"/>
      <c r="ERG39" s="32"/>
      <c r="ERH39" s="33"/>
      <c r="ERI39" s="34"/>
      <c r="ERJ39" s="31"/>
      <c r="ERK39" s="27"/>
      <c r="ERL39" s="10"/>
      <c r="ERM39" s="32"/>
      <c r="ERN39" s="33"/>
      <c r="ERO39" s="34"/>
      <c r="ERP39" s="31"/>
      <c r="ERQ39" s="27"/>
      <c r="ERR39" s="10"/>
      <c r="ERS39" s="32"/>
      <c r="ERT39" s="33"/>
      <c r="ERU39" s="34"/>
      <c r="ERV39" s="31"/>
      <c r="ERW39" s="27"/>
      <c r="ERX39" s="10"/>
      <c r="ERY39" s="32"/>
      <c r="ERZ39" s="33"/>
      <c r="ESA39" s="34"/>
      <c r="ESB39" s="31"/>
      <c r="ESC39" s="27"/>
      <c r="ESD39" s="10"/>
      <c r="ESE39" s="32"/>
      <c r="ESF39" s="33"/>
      <c r="ESG39" s="34"/>
      <c r="ESH39" s="31"/>
      <c r="ESI39" s="27"/>
      <c r="ESJ39" s="10"/>
      <c r="ESK39" s="32"/>
      <c r="ESL39" s="33"/>
      <c r="ESM39" s="34"/>
      <c r="ESN39" s="31"/>
      <c r="ESO39" s="27"/>
      <c r="ESP39" s="10"/>
      <c r="ESQ39" s="32"/>
      <c r="ESR39" s="33"/>
      <c r="ESS39" s="34"/>
      <c r="EST39" s="31"/>
      <c r="ESU39" s="27"/>
      <c r="ESV39" s="10"/>
      <c r="ESW39" s="32"/>
      <c r="ESX39" s="33"/>
      <c r="ESY39" s="34"/>
      <c r="ESZ39" s="31"/>
      <c r="ETA39" s="27"/>
      <c r="ETB39" s="10"/>
      <c r="ETC39" s="32"/>
      <c r="ETD39" s="33"/>
      <c r="ETE39" s="34"/>
      <c r="ETF39" s="31"/>
      <c r="ETG39" s="27"/>
      <c r="ETH39" s="10"/>
      <c r="ETI39" s="32"/>
      <c r="ETJ39" s="33"/>
      <c r="ETK39" s="34"/>
      <c r="ETL39" s="31"/>
      <c r="ETM39" s="27"/>
      <c r="ETN39" s="10"/>
      <c r="ETO39" s="32"/>
      <c r="ETP39" s="33"/>
      <c r="ETQ39" s="34"/>
      <c r="ETR39" s="31"/>
      <c r="ETS39" s="27"/>
      <c r="ETT39" s="10"/>
      <c r="ETU39" s="32"/>
      <c r="ETV39" s="33"/>
      <c r="ETW39" s="34"/>
      <c r="ETX39" s="31"/>
      <c r="ETY39" s="27"/>
      <c r="ETZ39" s="10"/>
      <c r="EUA39" s="32"/>
      <c r="EUB39" s="33"/>
      <c r="EUC39" s="34"/>
      <c r="EUD39" s="31"/>
      <c r="EUE39" s="27"/>
      <c r="EUF39" s="10"/>
      <c r="EUG39" s="32"/>
      <c r="EUH39" s="33"/>
      <c r="EUI39" s="34"/>
      <c r="EUJ39" s="31"/>
      <c r="EUK39" s="27"/>
      <c r="EUL39" s="10"/>
      <c r="EUM39" s="32"/>
      <c r="EUN39" s="33"/>
      <c r="EUO39" s="34"/>
      <c r="EUP39" s="31"/>
      <c r="EUQ39" s="27"/>
      <c r="EUR39" s="10"/>
      <c r="EUS39" s="32"/>
      <c r="EUT39" s="33"/>
      <c r="EUU39" s="34"/>
      <c r="EUV39" s="31"/>
      <c r="EUW39" s="27"/>
      <c r="EUX39" s="10"/>
      <c r="EUY39" s="32"/>
      <c r="EUZ39" s="33"/>
      <c r="EVA39" s="34"/>
      <c r="EVB39" s="31"/>
      <c r="EVC39" s="27"/>
      <c r="EVD39" s="10"/>
      <c r="EVE39" s="32"/>
      <c r="EVF39" s="33"/>
      <c r="EVG39" s="34"/>
      <c r="EVH39" s="31"/>
      <c r="EVI39" s="27"/>
      <c r="EVJ39" s="10"/>
      <c r="EVK39" s="32"/>
      <c r="EVL39" s="33"/>
      <c r="EVM39" s="34"/>
      <c r="EVN39" s="31"/>
      <c r="EVO39" s="27"/>
      <c r="EVP39" s="10"/>
      <c r="EVQ39" s="32"/>
      <c r="EVR39" s="33"/>
      <c r="EVS39" s="34"/>
      <c r="EVT39" s="31"/>
      <c r="EVU39" s="27"/>
      <c r="EVV39" s="10"/>
      <c r="EVW39" s="32"/>
      <c r="EVX39" s="33"/>
      <c r="EVY39" s="34"/>
      <c r="EVZ39" s="31"/>
      <c r="EWA39" s="27"/>
      <c r="EWB39" s="10"/>
      <c r="EWC39" s="32"/>
      <c r="EWD39" s="33"/>
      <c r="EWE39" s="34"/>
      <c r="EWF39" s="31"/>
      <c r="EWG39" s="27"/>
      <c r="EWH39" s="10"/>
      <c r="EWI39" s="32"/>
      <c r="EWJ39" s="33"/>
      <c r="EWK39" s="34"/>
      <c r="EWL39" s="31"/>
      <c r="EWM39" s="27"/>
      <c r="EWN39" s="10"/>
      <c r="EWO39" s="32"/>
      <c r="EWP39" s="33"/>
      <c r="EWQ39" s="34"/>
      <c r="EWR39" s="31"/>
      <c r="EWS39" s="27"/>
      <c r="EWT39" s="10"/>
      <c r="EWU39" s="32"/>
      <c r="EWV39" s="33"/>
      <c r="EWW39" s="34"/>
      <c r="EWX39" s="31"/>
      <c r="EWY39" s="27"/>
      <c r="EWZ39" s="10"/>
      <c r="EXA39" s="32"/>
      <c r="EXB39" s="33"/>
      <c r="EXC39" s="34"/>
      <c r="EXD39" s="31"/>
      <c r="EXE39" s="27"/>
      <c r="EXF39" s="10"/>
      <c r="EXG39" s="32"/>
      <c r="EXH39" s="33"/>
      <c r="EXI39" s="34"/>
      <c r="EXJ39" s="31"/>
      <c r="EXK39" s="27"/>
      <c r="EXL39" s="10"/>
      <c r="EXM39" s="32"/>
      <c r="EXN39" s="33"/>
      <c r="EXO39" s="34"/>
      <c r="EXP39" s="31"/>
      <c r="EXQ39" s="27"/>
      <c r="EXR39" s="10"/>
      <c r="EXS39" s="32"/>
      <c r="EXT39" s="33"/>
      <c r="EXU39" s="34"/>
      <c r="EXV39" s="31"/>
      <c r="EXW39" s="27"/>
      <c r="EXX39" s="10"/>
      <c r="EXY39" s="32"/>
      <c r="EXZ39" s="33"/>
      <c r="EYA39" s="34"/>
      <c r="EYB39" s="31"/>
      <c r="EYC39" s="27"/>
      <c r="EYD39" s="10"/>
      <c r="EYE39" s="32"/>
      <c r="EYF39" s="33"/>
      <c r="EYG39" s="34"/>
      <c r="EYH39" s="31"/>
      <c r="EYI39" s="27"/>
      <c r="EYJ39" s="10"/>
      <c r="EYK39" s="32"/>
      <c r="EYL39" s="33"/>
      <c r="EYM39" s="34"/>
      <c r="EYN39" s="31"/>
      <c r="EYO39" s="27"/>
      <c r="EYP39" s="10"/>
      <c r="EYQ39" s="32"/>
      <c r="EYR39" s="33"/>
      <c r="EYS39" s="34"/>
      <c r="EYT39" s="31"/>
      <c r="EYU39" s="27"/>
      <c r="EYV39" s="10"/>
      <c r="EYW39" s="32"/>
      <c r="EYX39" s="33"/>
      <c r="EYY39" s="34"/>
      <c r="EYZ39" s="31"/>
      <c r="EZA39" s="27"/>
      <c r="EZB39" s="10"/>
      <c r="EZC39" s="32"/>
      <c r="EZD39" s="33"/>
      <c r="EZE39" s="34"/>
      <c r="EZF39" s="31"/>
      <c r="EZG39" s="27"/>
      <c r="EZH39" s="10"/>
      <c r="EZI39" s="32"/>
      <c r="EZJ39" s="33"/>
      <c r="EZK39" s="34"/>
      <c r="EZL39" s="31"/>
      <c r="EZM39" s="27"/>
      <c r="EZN39" s="10"/>
      <c r="EZO39" s="32"/>
      <c r="EZP39" s="33"/>
      <c r="EZQ39" s="34"/>
      <c r="EZR39" s="31"/>
      <c r="EZS39" s="27"/>
      <c r="EZT39" s="10"/>
      <c r="EZU39" s="32"/>
      <c r="EZV39" s="33"/>
      <c r="EZW39" s="34"/>
      <c r="EZX39" s="31"/>
      <c r="EZY39" s="27"/>
      <c r="EZZ39" s="10"/>
      <c r="FAA39" s="32"/>
      <c r="FAB39" s="33"/>
      <c r="FAC39" s="34"/>
      <c r="FAD39" s="31"/>
      <c r="FAE39" s="27"/>
      <c r="FAF39" s="10"/>
      <c r="FAG39" s="32"/>
      <c r="FAH39" s="33"/>
      <c r="FAI39" s="34"/>
      <c r="FAJ39" s="31"/>
      <c r="FAK39" s="27"/>
      <c r="FAL39" s="10"/>
      <c r="FAM39" s="32"/>
      <c r="FAN39" s="33"/>
      <c r="FAO39" s="34"/>
      <c r="FAP39" s="31"/>
      <c r="FAQ39" s="27"/>
      <c r="FAR39" s="10"/>
      <c r="FAS39" s="32"/>
      <c r="FAT39" s="33"/>
      <c r="FAU39" s="34"/>
      <c r="FAV39" s="31"/>
      <c r="FAW39" s="27"/>
      <c r="FAX39" s="10"/>
      <c r="FAY39" s="32"/>
      <c r="FAZ39" s="33"/>
      <c r="FBA39" s="34"/>
      <c r="FBB39" s="31"/>
      <c r="FBC39" s="27"/>
      <c r="FBD39" s="10"/>
      <c r="FBE39" s="32"/>
      <c r="FBF39" s="33"/>
      <c r="FBG39" s="34"/>
      <c r="FBH39" s="31"/>
      <c r="FBI39" s="27"/>
      <c r="FBJ39" s="10"/>
      <c r="FBK39" s="32"/>
      <c r="FBL39" s="33"/>
      <c r="FBM39" s="34"/>
      <c r="FBN39" s="31"/>
      <c r="FBO39" s="27"/>
      <c r="FBP39" s="10"/>
      <c r="FBQ39" s="32"/>
      <c r="FBR39" s="33"/>
      <c r="FBS39" s="34"/>
      <c r="FBT39" s="31"/>
      <c r="FBU39" s="27"/>
      <c r="FBV39" s="10"/>
      <c r="FBW39" s="32"/>
      <c r="FBX39" s="33"/>
      <c r="FBY39" s="34"/>
      <c r="FBZ39" s="31"/>
      <c r="FCA39" s="27"/>
      <c r="FCB39" s="10"/>
      <c r="FCC39" s="32"/>
      <c r="FCD39" s="33"/>
      <c r="FCE39" s="34"/>
      <c r="FCF39" s="31"/>
      <c r="FCG39" s="27"/>
      <c r="FCH39" s="10"/>
      <c r="FCI39" s="32"/>
      <c r="FCJ39" s="33"/>
      <c r="FCK39" s="34"/>
      <c r="FCL39" s="31"/>
      <c r="FCM39" s="27"/>
      <c r="FCN39" s="10"/>
      <c r="FCO39" s="32"/>
      <c r="FCP39" s="33"/>
      <c r="FCQ39" s="34"/>
      <c r="FCR39" s="31"/>
      <c r="FCS39" s="27"/>
      <c r="FCT39" s="10"/>
      <c r="FCU39" s="32"/>
      <c r="FCV39" s="33"/>
      <c r="FCW39" s="34"/>
      <c r="FCX39" s="31"/>
      <c r="FCY39" s="27"/>
      <c r="FCZ39" s="10"/>
      <c r="FDA39" s="32"/>
      <c r="FDB39" s="33"/>
      <c r="FDC39" s="34"/>
      <c r="FDD39" s="31"/>
      <c r="FDE39" s="27"/>
      <c r="FDF39" s="10"/>
      <c r="FDG39" s="32"/>
      <c r="FDH39" s="33"/>
      <c r="FDI39" s="34"/>
      <c r="FDJ39" s="31"/>
      <c r="FDK39" s="27"/>
      <c r="FDL39" s="10"/>
      <c r="FDM39" s="32"/>
      <c r="FDN39" s="33"/>
      <c r="FDO39" s="34"/>
      <c r="FDP39" s="31"/>
      <c r="FDQ39" s="27"/>
      <c r="FDR39" s="10"/>
      <c r="FDS39" s="32"/>
      <c r="FDT39" s="33"/>
      <c r="FDU39" s="34"/>
      <c r="FDV39" s="31"/>
      <c r="FDW39" s="27"/>
      <c r="FDX39" s="10"/>
      <c r="FDY39" s="32"/>
      <c r="FDZ39" s="33"/>
      <c r="FEA39" s="34"/>
      <c r="FEB39" s="31"/>
      <c r="FEC39" s="27"/>
      <c r="FED39" s="10"/>
      <c r="FEE39" s="32"/>
      <c r="FEF39" s="33"/>
      <c r="FEG39" s="34"/>
      <c r="FEH39" s="31"/>
      <c r="FEI39" s="27"/>
      <c r="FEJ39" s="10"/>
      <c r="FEK39" s="32"/>
      <c r="FEL39" s="33"/>
      <c r="FEM39" s="34"/>
      <c r="FEN39" s="31"/>
      <c r="FEO39" s="27"/>
      <c r="FEP39" s="10"/>
      <c r="FEQ39" s="32"/>
      <c r="FER39" s="33"/>
      <c r="FES39" s="34"/>
      <c r="FET39" s="31"/>
      <c r="FEU39" s="27"/>
      <c r="FEV39" s="10"/>
      <c r="FEW39" s="32"/>
      <c r="FEX39" s="33"/>
      <c r="FEY39" s="34"/>
      <c r="FEZ39" s="31"/>
      <c r="FFA39" s="27"/>
      <c r="FFB39" s="10"/>
      <c r="FFC39" s="32"/>
      <c r="FFD39" s="33"/>
      <c r="FFE39" s="34"/>
      <c r="FFF39" s="31"/>
      <c r="FFG39" s="27"/>
      <c r="FFH39" s="10"/>
      <c r="FFI39" s="32"/>
      <c r="FFJ39" s="33"/>
      <c r="FFK39" s="34"/>
      <c r="FFL39" s="31"/>
      <c r="FFM39" s="27"/>
      <c r="FFN39" s="10"/>
      <c r="FFO39" s="32"/>
      <c r="FFP39" s="33"/>
      <c r="FFQ39" s="34"/>
      <c r="FFR39" s="31"/>
      <c r="FFS39" s="27"/>
      <c r="FFT39" s="10"/>
      <c r="FFU39" s="32"/>
      <c r="FFV39" s="33"/>
      <c r="FFW39" s="34"/>
      <c r="FFX39" s="31"/>
      <c r="FFY39" s="27"/>
      <c r="FFZ39" s="10"/>
      <c r="FGA39" s="32"/>
      <c r="FGB39" s="33"/>
      <c r="FGC39" s="34"/>
      <c r="FGD39" s="31"/>
      <c r="FGE39" s="27"/>
      <c r="FGF39" s="10"/>
      <c r="FGG39" s="32"/>
      <c r="FGH39" s="33"/>
      <c r="FGI39" s="34"/>
      <c r="FGJ39" s="31"/>
      <c r="FGK39" s="27"/>
      <c r="FGL39" s="10"/>
      <c r="FGM39" s="32"/>
      <c r="FGN39" s="33"/>
      <c r="FGO39" s="34"/>
      <c r="FGP39" s="31"/>
      <c r="FGQ39" s="27"/>
      <c r="FGR39" s="10"/>
      <c r="FGS39" s="32"/>
      <c r="FGT39" s="33"/>
      <c r="FGU39" s="34"/>
      <c r="FGV39" s="31"/>
      <c r="FGW39" s="27"/>
      <c r="FGX39" s="10"/>
      <c r="FGY39" s="32"/>
      <c r="FGZ39" s="33"/>
      <c r="FHA39" s="34"/>
      <c r="FHB39" s="31"/>
      <c r="FHC39" s="27"/>
      <c r="FHD39" s="10"/>
      <c r="FHE39" s="32"/>
      <c r="FHF39" s="33"/>
      <c r="FHG39" s="34"/>
      <c r="FHH39" s="31"/>
      <c r="FHI39" s="27"/>
      <c r="FHJ39" s="10"/>
      <c r="FHK39" s="32"/>
      <c r="FHL39" s="33"/>
      <c r="FHM39" s="34"/>
      <c r="FHN39" s="31"/>
      <c r="FHO39" s="27"/>
      <c r="FHP39" s="10"/>
      <c r="FHQ39" s="32"/>
      <c r="FHR39" s="33"/>
      <c r="FHS39" s="34"/>
      <c r="FHT39" s="31"/>
      <c r="FHU39" s="27"/>
      <c r="FHV39" s="10"/>
      <c r="FHW39" s="32"/>
      <c r="FHX39" s="33"/>
      <c r="FHY39" s="34"/>
      <c r="FHZ39" s="31"/>
      <c r="FIA39" s="27"/>
      <c r="FIB39" s="10"/>
      <c r="FIC39" s="32"/>
      <c r="FID39" s="33"/>
      <c r="FIE39" s="34"/>
      <c r="FIF39" s="31"/>
      <c r="FIG39" s="27"/>
      <c r="FIH39" s="10"/>
      <c r="FII39" s="32"/>
      <c r="FIJ39" s="33"/>
      <c r="FIK39" s="34"/>
      <c r="FIL39" s="31"/>
      <c r="FIM39" s="27"/>
      <c r="FIN39" s="10"/>
      <c r="FIO39" s="32"/>
      <c r="FIP39" s="33"/>
      <c r="FIQ39" s="34"/>
      <c r="FIR39" s="31"/>
      <c r="FIS39" s="27"/>
      <c r="FIT39" s="10"/>
      <c r="FIU39" s="32"/>
      <c r="FIV39" s="33"/>
      <c r="FIW39" s="34"/>
      <c r="FIX39" s="31"/>
      <c r="FIY39" s="27"/>
      <c r="FIZ39" s="10"/>
      <c r="FJA39" s="32"/>
      <c r="FJB39" s="33"/>
      <c r="FJC39" s="34"/>
      <c r="FJD39" s="31"/>
      <c r="FJE39" s="27"/>
      <c r="FJF39" s="10"/>
      <c r="FJG39" s="32"/>
      <c r="FJH39" s="33"/>
      <c r="FJI39" s="34"/>
      <c r="FJJ39" s="31"/>
      <c r="FJK39" s="27"/>
      <c r="FJL39" s="10"/>
      <c r="FJM39" s="32"/>
      <c r="FJN39" s="33"/>
      <c r="FJO39" s="34"/>
      <c r="FJP39" s="31"/>
      <c r="FJQ39" s="27"/>
      <c r="FJR39" s="10"/>
      <c r="FJS39" s="32"/>
      <c r="FJT39" s="33"/>
      <c r="FJU39" s="34"/>
      <c r="FJV39" s="31"/>
      <c r="FJW39" s="27"/>
      <c r="FJX39" s="10"/>
      <c r="FJY39" s="32"/>
      <c r="FJZ39" s="33"/>
      <c r="FKA39" s="34"/>
      <c r="FKB39" s="31"/>
      <c r="FKC39" s="27"/>
      <c r="FKD39" s="10"/>
      <c r="FKE39" s="32"/>
      <c r="FKF39" s="33"/>
      <c r="FKG39" s="34"/>
      <c r="FKH39" s="31"/>
      <c r="FKI39" s="27"/>
      <c r="FKJ39" s="10"/>
      <c r="FKK39" s="32"/>
      <c r="FKL39" s="33"/>
      <c r="FKM39" s="34"/>
      <c r="FKN39" s="31"/>
      <c r="FKO39" s="27"/>
      <c r="FKP39" s="10"/>
      <c r="FKQ39" s="32"/>
      <c r="FKR39" s="33"/>
      <c r="FKS39" s="34"/>
      <c r="FKT39" s="31"/>
      <c r="FKU39" s="27"/>
      <c r="FKV39" s="10"/>
      <c r="FKW39" s="32"/>
      <c r="FKX39" s="33"/>
      <c r="FKY39" s="34"/>
      <c r="FKZ39" s="31"/>
      <c r="FLA39" s="27"/>
      <c r="FLB39" s="10"/>
      <c r="FLC39" s="32"/>
      <c r="FLD39" s="33"/>
      <c r="FLE39" s="34"/>
      <c r="FLF39" s="31"/>
      <c r="FLG39" s="27"/>
      <c r="FLH39" s="10"/>
      <c r="FLI39" s="32"/>
      <c r="FLJ39" s="33"/>
      <c r="FLK39" s="34"/>
      <c r="FLL39" s="31"/>
      <c r="FLM39" s="27"/>
      <c r="FLN39" s="10"/>
      <c r="FLO39" s="32"/>
      <c r="FLP39" s="33"/>
      <c r="FLQ39" s="34"/>
      <c r="FLR39" s="31"/>
      <c r="FLS39" s="27"/>
      <c r="FLT39" s="10"/>
      <c r="FLU39" s="32"/>
      <c r="FLV39" s="33"/>
      <c r="FLW39" s="34"/>
      <c r="FLX39" s="31"/>
      <c r="FLY39" s="27"/>
      <c r="FLZ39" s="10"/>
      <c r="FMA39" s="32"/>
      <c r="FMB39" s="33"/>
      <c r="FMC39" s="34"/>
      <c r="FMD39" s="31"/>
      <c r="FME39" s="27"/>
      <c r="FMF39" s="10"/>
      <c r="FMG39" s="32"/>
      <c r="FMH39" s="33"/>
      <c r="FMI39" s="34"/>
      <c r="FMJ39" s="31"/>
      <c r="FMK39" s="27"/>
      <c r="FML39" s="10"/>
      <c r="FMM39" s="32"/>
      <c r="FMN39" s="33"/>
      <c r="FMO39" s="34"/>
      <c r="FMP39" s="31"/>
      <c r="FMQ39" s="27"/>
      <c r="FMR39" s="10"/>
      <c r="FMS39" s="32"/>
      <c r="FMT39" s="33"/>
      <c r="FMU39" s="34"/>
      <c r="FMV39" s="31"/>
      <c r="FMW39" s="27"/>
      <c r="FMX39" s="10"/>
      <c r="FMY39" s="32"/>
      <c r="FMZ39" s="33"/>
      <c r="FNA39" s="34"/>
      <c r="FNB39" s="31"/>
      <c r="FNC39" s="27"/>
      <c r="FND39" s="10"/>
      <c r="FNE39" s="32"/>
      <c r="FNF39" s="33"/>
      <c r="FNG39" s="34"/>
      <c r="FNH39" s="31"/>
      <c r="FNI39" s="27"/>
      <c r="FNJ39" s="10"/>
      <c r="FNK39" s="32"/>
      <c r="FNL39" s="33"/>
      <c r="FNM39" s="34"/>
      <c r="FNN39" s="31"/>
      <c r="FNO39" s="27"/>
      <c r="FNP39" s="10"/>
      <c r="FNQ39" s="32"/>
      <c r="FNR39" s="33"/>
      <c r="FNS39" s="34"/>
      <c r="FNT39" s="31"/>
      <c r="FNU39" s="27"/>
      <c r="FNV39" s="10"/>
      <c r="FNW39" s="32"/>
      <c r="FNX39" s="33"/>
      <c r="FNY39" s="34"/>
      <c r="FNZ39" s="31"/>
      <c r="FOA39" s="27"/>
      <c r="FOB39" s="10"/>
      <c r="FOC39" s="32"/>
      <c r="FOD39" s="33"/>
      <c r="FOE39" s="34"/>
      <c r="FOF39" s="31"/>
      <c r="FOG39" s="27"/>
      <c r="FOH39" s="10"/>
      <c r="FOI39" s="32"/>
      <c r="FOJ39" s="33"/>
      <c r="FOK39" s="34"/>
      <c r="FOL39" s="31"/>
      <c r="FOM39" s="27"/>
      <c r="FON39" s="10"/>
      <c r="FOO39" s="32"/>
      <c r="FOP39" s="33"/>
      <c r="FOQ39" s="34"/>
      <c r="FOR39" s="31"/>
      <c r="FOS39" s="27"/>
      <c r="FOT39" s="10"/>
      <c r="FOU39" s="32"/>
      <c r="FOV39" s="33"/>
      <c r="FOW39" s="34"/>
      <c r="FOX39" s="31"/>
      <c r="FOY39" s="27"/>
      <c r="FOZ39" s="10"/>
      <c r="FPA39" s="32"/>
      <c r="FPB39" s="33"/>
      <c r="FPC39" s="34"/>
      <c r="FPD39" s="31"/>
      <c r="FPE39" s="27"/>
      <c r="FPF39" s="10"/>
      <c r="FPG39" s="32"/>
      <c r="FPH39" s="33"/>
      <c r="FPI39" s="34"/>
      <c r="FPJ39" s="31"/>
      <c r="FPK39" s="27"/>
      <c r="FPL39" s="10"/>
      <c r="FPM39" s="32"/>
      <c r="FPN39" s="33"/>
      <c r="FPO39" s="34"/>
      <c r="FPP39" s="31"/>
      <c r="FPQ39" s="27"/>
      <c r="FPR39" s="10"/>
      <c r="FPS39" s="32"/>
      <c r="FPT39" s="33"/>
      <c r="FPU39" s="34"/>
      <c r="FPV39" s="31"/>
      <c r="FPW39" s="27"/>
      <c r="FPX39" s="10"/>
      <c r="FPY39" s="32"/>
      <c r="FPZ39" s="33"/>
      <c r="FQA39" s="34"/>
      <c r="FQB39" s="31"/>
      <c r="FQC39" s="27"/>
      <c r="FQD39" s="10"/>
      <c r="FQE39" s="32"/>
      <c r="FQF39" s="33"/>
      <c r="FQG39" s="34"/>
      <c r="FQH39" s="31"/>
      <c r="FQI39" s="27"/>
      <c r="FQJ39" s="10"/>
      <c r="FQK39" s="32"/>
      <c r="FQL39" s="33"/>
      <c r="FQM39" s="34"/>
      <c r="FQN39" s="31"/>
      <c r="FQO39" s="27"/>
      <c r="FQP39" s="10"/>
      <c r="FQQ39" s="32"/>
      <c r="FQR39" s="33"/>
      <c r="FQS39" s="34"/>
      <c r="FQT39" s="31"/>
      <c r="FQU39" s="27"/>
      <c r="FQV39" s="10"/>
      <c r="FQW39" s="32"/>
      <c r="FQX39" s="33"/>
      <c r="FQY39" s="34"/>
      <c r="FQZ39" s="31"/>
      <c r="FRA39" s="27"/>
      <c r="FRB39" s="10"/>
      <c r="FRC39" s="32"/>
      <c r="FRD39" s="33"/>
      <c r="FRE39" s="34"/>
      <c r="FRF39" s="31"/>
      <c r="FRG39" s="27"/>
      <c r="FRH39" s="10"/>
      <c r="FRI39" s="32"/>
      <c r="FRJ39" s="33"/>
      <c r="FRK39" s="34"/>
      <c r="FRL39" s="31"/>
      <c r="FRM39" s="27"/>
      <c r="FRN39" s="10"/>
      <c r="FRO39" s="32"/>
      <c r="FRP39" s="33"/>
      <c r="FRQ39" s="34"/>
      <c r="FRR39" s="31"/>
      <c r="FRS39" s="27"/>
      <c r="FRT39" s="10"/>
      <c r="FRU39" s="32"/>
      <c r="FRV39" s="33"/>
      <c r="FRW39" s="34"/>
      <c r="FRX39" s="31"/>
      <c r="FRY39" s="27"/>
      <c r="FRZ39" s="10"/>
      <c r="FSA39" s="32"/>
      <c r="FSB39" s="33"/>
      <c r="FSC39" s="34"/>
      <c r="FSD39" s="31"/>
      <c r="FSE39" s="27"/>
      <c r="FSF39" s="10"/>
      <c r="FSG39" s="32"/>
      <c r="FSH39" s="33"/>
      <c r="FSI39" s="34"/>
      <c r="FSJ39" s="31"/>
      <c r="FSK39" s="27"/>
      <c r="FSL39" s="10"/>
      <c r="FSM39" s="32"/>
      <c r="FSN39" s="33"/>
      <c r="FSO39" s="34"/>
      <c r="FSP39" s="31"/>
      <c r="FSQ39" s="27"/>
      <c r="FSR39" s="10"/>
      <c r="FSS39" s="32"/>
      <c r="FST39" s="33"/>
      <c r="FSU39" s="34"/>
      <c r="FSV39" s="31"/>
      <c r="FSW39" s="27"/>
      <c r="FSX39" s="10"/>
      <c r="FSY39" s="32"/>
      <c r="FSZ39" s="33"/>
      <c r="FTA39" s="34"/>
      <c r="FTB39" s="31"/>
      <c r="FTC39" s="27"/>
      <c r="FTD39" s="10"/>
      <c r="FTE39" s="32"/>
      <c r="FTF39" s="33"/>
      <c r="FTG39" s="34"/>
      <c r="FTH39" s="31"/>
      <c r="FTI39" s="27"/>
      <c r="FTJ39" s="10"/>
      <c r="FTK39" s="32"/>
      <c r="FTL39" s="33"/>
      <c r="FTM39" s="34"/>
      <c r="FTN39" s="31"/>
      <c r="FTO39" s="27"/>
      <c r="FTP39" s="10"/>
      <c r="FTQ39" s="32"/>
      <c r="FTR39" s="33"/>
      <c r="FTS39" s="34"/>
      <c r="FTT39" s="31"/>
      <c r="FTU39" s="27"/>
      <c r="FTV39" s="10"/>
      <c r="FTW39" s="32"/>
      <c r="FTX39" s="33"/>
      <c r="FTY39" s="34"/>
      <c r="FTZ39" s="31"/>
      <c r="FUA39" s="27"/>
      <c r="FUB39" s="10"/>
      <c r="FUC39" s="32"/>
      <c r="FUD39" s="33"/>
      <c r="FUE39" s="34"/>
      <c r="FUF39" s="31"/>
      <c r="FUG39" s="27"/>
      <c r="FUH39" s="10"/>
      <c r="FUI39" s="32"/>
      <c r="FUJ39" s="33"/>
      <c r="FUK39" s="34"/>
      <c r="FUL39" s="31"/>
      <c r="FUM39" s="27"/>
      <c r="FUN39" s="10"/>
      <c r="FUO39" s="32"/>
      <c r="FUP39" s="33"/>
      <c r="FUQ39" s="34"/>
      <c r="FUR39" s="31"/>
      <c r="FUS39" s="27"/>
      <c r="FUT39" s="10"/>
      <c r="FUU39" s="32"/>
      <c r="FUV39" s="33"/>
      <c r="FUW39" s="34"/>
      <c r="FUX39" s="31"/>
      <c r="FUY39" s="27"/>
      <c r="FUZ39" s="10"/>
      <c r="FVA39" s="32"/>
      <c r="FVB39" s="33"/>
      <c r="FVC39" s="34"/>
      <c r="FVD39" s="31"/>
      <c r="FVE39" s="27"/>
      <c r="FVF39" s="10"/>
      <c r="FVG39" s="32"/>
      <c r="FVH39" s="33"/>
      <c r="FVI39" s="34"/>
      <c r="FVJ39" s="31"/>
      <c r="FVK39" s="27"/>
      <c r="FVL39" s="10"/>
      <c r="FVM39" s="32"/>
      <c r="FVN39" s="33"/>
      <c r="FVO39" s="34"/>
      <c r="FVP39" s="31"/>
      <c r="FVQ39" s="27"/>
      <c r="FVR39" s="10"/>
      <c r="FVS39" s="32"/>
      <c r="FVT39" s="33"/>
      <c r="FVU39" s="34"/>
      <c r="FVV39" s="31"/>
      <c r="FVW39" s="27"/>
      <c r="FVX39" s="10"/>
      <c r="FVY39" s="32"/>
      <c r="FVZ39" s="33"/>
      <c r="FWA39" s="34"/>
      <c r="FWB39" s="31"/>
      <c r="FWC39" s="27"/>
      <c r="FWD39" s="10"/>
      <c r="FWE39" s="32"/>
      <c r="FWF39" s="33"/>
      <c r="FWG39" s="34"/>
      <c r="FWH39" s="31"/>
      <c r="FWI39" s="27"/>
      <c r="FWJ39" s="10"/>
      <c r="FWK39" s="32"/>
      <c r="FWL39" s="33"/>
      <c r="FWM39" s="34"/>
      <c r="FWN39" s="31"/>
      <c r="FWO39" s="27"/>
      <c r="FWP39" s="10"/>
      <c r="FWQ39" s="32"/>
      <c r="FWR39" s="33"/>
      <c r="FWS39" s="34"/>
      <c r="FWT39" s="31"/>
      <c r="FWU39" s="27"/>
      <c r="FWV39" s="10"/>
      <c r="FWW39" s="32"/>
      <c r="FWX39" s="33"/>
      <c r="FWY39" s="34"/>
      <c r="FWZ39" s="31"/>
      <c r="FXA39" s="27"/>
      <c r="FXB39" s="10"/>
      <c r="FXC39" s="32"/>
      <c r="FXD39" s="33"/>
      <c r="FXE39" s="34"/>
      <c r="FXF39" s="31"/>
      <c r="FXG39" s="27"/>
      <c r="FXH39" s="10"/>
      <c r="FXI39" s="32"/>
      <c r="FXJ39" s="33"/>
      <c r="FXK39" s="34"/>
      <c r="FXL39" s="31"/>
      <c r="FXM39" s="27"/>
      <c r="FXN39" s="10"/>
      <c r="FXO39" s="32"/>
      <c r="FXP39" s="33"/>
      <c r="FXQ39" s="34"/>
      <c r="FXR39" s="31"/>
      <c r="FXS39" s="27"/>
      <c r="FXT39" s="10"/>
      <c r="FXU39" s="32"/>
      <c r="FXV39" s="33"/>
      <c r="FXW39" s="34"/>
      <c r="FXX39" s="31"/>
      <c r="FXY39" s="27"/>
      <c r="FXZ39" s="10"/>
      <c r="FYA39" s="32"/>
      <c r="FYB39" s="33"/>
      <c r="FYC39" s="34"/>
      <c r="FYD39" s="31"/>
      <c r="FYE39" s="27"/>
      <c r="FYF39" s="10"/>
      <c r="FYG39" s="32"/>
      <c r="FYH39" s="33"/>
      <c r="FYI39" s="34"/>
      <c r="FYJ39" s="31"/>
      <c r="FYK39" s="27"/>
      <c r="FYL39" s="10"/>
      <c r="FYM39" s="32"/>
      <c r="FYN39" s="33"/>
      <c r="FYO39" s="34"/>
      <c r="FYP39" s="31"/>
      <c r="FYQ39" s="27"/>
      <c r="FYR39" s="10"/>
      <c r="FYS39" s="32"/>
      <c r="FYT39" s="33"/>
      <c r="FYU39" s="34"/>
      <c r="FYV39" s="31"/>
      <c r="FYW39" s="27"/>
      <c r="FYX39" s="10"/>
      <c r="FYY39" s="32"/>
      <c r="FYZ39" s="33"/>
      <c r="FZA39" s="34"/>
      <c r="FZB39" s="31"/>
      <c r="FZC39" s="27"/>
      <c r="FZD39" s="10"/>
      <c r="FZE39" s="32"/>
      <c r="FZF39" s="33"/>
      <c r="FZG39" s="34"/>
      <c r="FZH39" s="31"/>
      <c r="FZI39" s="27"/>
      <c r="FZJ39" s="10"/>
      <c r="FZK39" s="32"/>
      <c r="FZL39" s="33"/>
      <c r="FZM39" s="34"/>
      <c r="FZN39" s="31"/>
      <c r="FZO39" s="27"/>
      <c r="FZP39" s="10"/>
      <c r="FZQ39" s="32"/>
      <c r="FZR39" s="33"/>
      <c r="FZS39" s="34"/>
      <c r="FZT39" s="31"/>
      <c r="FZU39" s="27"/>
      <c r="FZV39" s="10"/>
      <c r="FZW39" s="32"/>
      <c r="FZX39" s="33"/>
      <c r="FZY39" s="34"/>
      <c r="FZZ39" s="31"/>
      <c r="GAA39" s="27"/>
      <c r="GAB39" s="10"/>
      <c r="GAC39" s="32"/>
      <c r="GAD39" s="33"/>
      <c r="GAE39" s="34"/>
      <c r="GAF39" s="31"/>
      <c r="GAG39" s="27"/>
      <c r="GAH39" s="10"/>
      <c r="GAI39" s="32"/>
      <c r="GAJ39" s="33"/>
      <c r="GAK39" s="34"/>
      <c r="GAL39" s="31"/>
      <c r="GAM39" s="27"/>
      <c r="GAN39" s="10"/>
      <c r="GAO39" s="32"/>
      <c r="GAP39" s="33"/>
      <c r="GAQ39" s="34"/>
      <c r="GAR39" s="31"/>
      <c r="GAS39" s="27"/>
      <c r="GAT39" s="10"/>
      <c r="GAU39" s="32"/>
      <c r="GAV39" s="33"/>
      <c r="GAW39" s="34"/>
      <c r="GAX39" s="31"/>
      <c r="GAY39" s="27"/>
      <c r="GAZ39" s="10"/>
      <c r="GBA39" s="32"/>
      <c r="GBB39" s="33"/>
      <c r="GBC39" s="34"/>
      <c r="GBD39" s="31"/>
      <c r="GBE39" s="27"/>
      <c r="GBF39" s="10"/>
      <c r="GBG39" s="32"/>
      <c r="GBH39" s="33"/>
      <c r="GBI39" s="34"/>
      <c r="GBJ39" s="31"/>
      <c r="GBK39" s="27"/>
      <c r="GBL39" s="10"/>
      <c r="GBM39" s="32"/>
      <c r="GBN39" s="33"/>
      <c r="GBO39" s="34"/>
      <c r="GBP39" s="31"/>
      <c r="GBQ39" s="27"/>
      <c r="GBR39" s="10"/>
      <c r="GBS39" s="32"/>
      <c r="GBT39" s="33"/>
      <c r="GBU39" s="34"/>
      <c r="GBV39" s="31"/>
      <c r="GBW39" s="27"/>
      <c r="GBX39" s="10"/>
      <c r="GBY39" s="32"/>
      <c r="GBZ39" s="33"/>
      <c r="GCA39" s="34"/>
      <c r="GCB39" s="31"/>
      <c r="GCC39" s="27"/>
      <c r="GCD39" s="10"/>
      <c r="GCE39" s="32"/>
      <c r="GCF39" s="33"/>
      <c r="GCG39" s="34"/>
      <c r="GCH39" s="31"/>
      <c r="GCI39" s="27"/>
      <c r="GCJ39" s="10"/>
      <c r="GCK39" s="32"/>
      <c r="GCL39" s="33"/>
      <c r="GCM39" s="34"/>
      <c r="GCN39" s="31"/>
      <c r="GCO39" s="27"/>
      <c r="GCP39" s="10"/>
      <c r="GCQ39" s="32"/>
      <c r="GCR39" s="33"/>
      <c r="GCS39" s="34"/>
      <c r="GCT39" s="31"/>
      <c r="GCU39" s="27"/>
      <c r="GCV39" s="10"/>
      <c r="GCW39" s="32"/>
      <c r="GCX39" s="33"/>
      <c r="GCY39" s="34"/>
      <c r="GCZ39" s="31"/>
      <c r="GDA39" s="27"/>
      <c r="GDB39" s="10"/>
      <c r="GDC39" s="32"/>
      <c r="GDD39" s="33"/>
      <c r="GDE39" s="34"/>
      <c r="GDF39" s="31"/>
      <c r="GDG39" s="27"/>
      <c r="GDH39" s="10"/>
      <c r="GDI39" s="32"/>
      <c r="GDJ39" s="33"/>
      <c r="GDK39" s="34"/>
      <c r="GDL39" s="31"/>
      <c r="GDM39" s="27"/>
      <c r="GDN39" s="10"/>
      <c r="GDO39" s="32"/>
      <c r="GDP39" s="33"/>
      <c r="GDQ39" s="34"/>
      <c r="GDR39" s="31"/>
      <c r="GDS39" s="27"/>
      <c r="GDT39" s="10"/>
      <c r="GDU39" s="32"/>
      <c r="GDV39" s="33"/>
      <c r="GDW39" s="34"/>
      <c r="GDX39" s="31"/>
      <c r="GDY39" s="27"/>
      <c r="GDZ39" s="10"/>
      <c r="GEA39" s="32"/>
      <c r="GEB39" s="33"/>
      <c r="GEC39" s="34"/>
      <c r="GED39" s="31"/>
      <c r="GEE39" s="27"/>
      <c r="GEF39" s="10"/>
      <c r="GEG39" s="32"/>
      <c r="GEH39" s="33"/>
      <c r="GEI39" s="34"/>
      <c r="GEJ39" s="31"/>
      <c r="GEK39" s="27"/>
      <c r="GEL39" s="10"/>
      <c r="GEM39" s="32"/>
      <c r="GEN39" s="33"/>
      <c r="GEO39" s="34"/>
      <c r="GEP39" s="31"/>
      <c r="GEQ39" s="27"/>
      <c r="GER39" s="10"/>
      <c r="GES39" s="32"/>
      <c r="GET39" s="33"/>
      <c r="GEU39" s="34"/>
      <c r="GEV39" s="31"/>
      <c r="GEW39" s="27"/>
      <c r="GEX39" s="10"/>
      <c r="GEY39" s="32"/>
      <c r="GEZ39" s="33"/>
      <c r="GFA39" s="34"/>
      <c r="GFB39" s="31"/>
      <c r="GFC39" s="27"/>
      <c r="GFD39" s="10"/>
      <c r="GFE39" s="32"/>
      <c r="GFF39" s="33"/>
      <c r="GFG39" s="34"/>
      <c r="GFH39" s="31"/>
      <c r="GFI39" s="27"/>
      <c r="GFJ39" s="10"/>
      <c r="GFK39" s="32"/>
      <c r="GFL39" s="33"/>
      <c r="GFM39" s="34"/>
      <c r="GFN39" s="31"/>
      <c r="GFO39" s="27"/>
      <c r="GFP39" s="10"/>
      <c r="GFQ39" s="32"/>
      <c r="GFR39" s="33"/>
      <c r="GFS39" s="34"/>
      <c r="GFT39" s="31"/>
      <c r="GFU39" s="27"/>
      <c r="GFV39" s="10"/>
      <c r="GFW39" s="32"/>
      <c r="GFX39" s="33"/>
      <c r="GFY39" s="34"/>
      <c r="GFZ39" s="31"/>
      <c r="GGA39" s="27"/>
      <c r="GGB39" s="10"/>
      <c r="GGC39" s="32"/>
      <c r="GGD39" s="33"/>
      <c r="GGE39" s="34"/>
      <c r="GGF39" s="31"/>
      <c r="GGG39" s="27"/>
      <c r="GGH39" s="10"/>
      <c r="GGI39" s="32"/>
      <c r="GGJ39" s="33"/>
      <c r="GGK39" s="34"/>
      <c r="GGL39" s="31"/>
      <c r="GGM39" s="27"/>
      <c r="GGN39" s="10"/>
      <c r="GGO39" s="32"/>
      <c r="GGP39" s="33"/>
      <c r="GGQ39" s="34"/>
      <c r="GGR39" s="31"/>
      <c r="GGS39" s="27"/>
      <c r="GGT39" s="10"/>
      <c r="GGU39" s="32"/>
      <c r="GGV39" s="33"/>
      <c r="GGW39" s="34"/>
      <c r="GGX39" s="31"/>
      <c r="GGY39" s="27"/>
      <c r="GGZ39" s="10"/>
      <c r="GHA39" s="32"/>
      <c r="GHB39" s="33"/>
      <c r="GHC39" s="34"/>
      <c r="GHD39" s="31"/>
      <c r="GHE39" s="27"/>
      <c r="GHF39" s="10"/>
      <c r="GHG39" s="32"/>
      <c r="GHH39" s="33"/>
      <c r="GHI39" s="34"/>
      <c r="GHJ39" s="31"/>
      <c r="GHK39" s="27"/>
      <c r="GHL39" s="10"/>
      <c r="GHM39" s="32"/>
      <c r="GHN39" s="33"/>
      <c r="GHO39" s="34"/>
      <c r="GHP39" s="31"/>
      <c r="GHQ39" s="27"/>
      <c r="GHR39" s="10"/>
      <c r="GHS39" s="32"/>
      <c r="GHT39" s="33"/>
      <c r="GHU39" s="34"/>
      <c r="GHV39" s="31"/>
      <c r="GHW39" s="27"/>
      <c r="GHX39" s="10"/>
      <c r="GHY39" s="32"/>
      <c r="GHZ39" s="33"/>
      <c r="GIA39" s="34"/>
      <c r="GIB39" s="31"/>
      <c r="GIC39" s="27"/>
      <c r="GID39" s="10"/>
      <c r="GIE39" s="32"/>
      <c r="GIF39" s="33"/>
      <c r="GIG39" s="34"/>
      <c r="GIH39" s="31"/>
      <c r="GII39" s="27"/>
      <c r="GIJ39" s="10"/>
      <c r="GIK39" s="32"/>
      <c r="GIL39" s="33"/>
      <c r="GIM39" s="34"/>
      <c r="GIN39" s="31"/>
      <c r="GIO39" s="27"/>
      <c r="GIP39" s="10"/>
      <c r="GIQ39" s="32"/>
      <c r="GIR39" s="33"/>
      <c r="GIS39" s="34"/>
      <c r="GIT39" s="31"/>
      <c r="GIU39" s="27"/>
      <c r="GIV39" s="10"/>
      <c r="GIW39" s="32"/>
      <c r="GIX39" s="33"/>
      <c r="GIY39" s="34"/>
      <c r="GIZ39" s="31"/>
      <c r="GJA39" s="27"/>
      <c r="GJB39" s="10"/>
      <c r="GJC39" s="32"/>
      <c r="GJD39" s="33"/>
      <c r="GJE39" s="34"/>
      <c r="GJF39" s="31"/>
      <c r="GJG39" s="27"/>
      <c r="GJH39" s="10"/>
      <c r="GJI39" s="32"/>
      <c r="GJJ39" s="33"/>
      <c r="GJK39" s="34"/>
      <c r="GJL39" s="31"/>
      <c r="GJM39" s="27"/>
      <c r="GJN39" s="10"/>
      <c r="GJO39" s="32"/>
      <c r="GJP39" s="33"/>
      <c r="GJQ39" s="34"/>
      <c r="GJR39" s="31"/>
      <c r="GJS39" s="27"/>
      <c r="GJT39" s="10"/>
      <c r="GJU39" s="32"/>
      <c r="GJV39" s="33"/>
      <c r="GJW39" s="34"/>
      <c r="GJX39" s="31"/>
      <c r="GJY39" s="27"/>
      <c r="GJZ39" s="10"/>
      <c r="GKA39" s="32"/>
      <c r="GKB39" s="33"/>
      <c r="GKC39" s="34"/>
      <c r="GKD39" s="31"/>
      <c r="GKE39" s="27"/>
      <c r="GKF39" s="10"/>
      <c r="GKG39" s="32"/>
      <c r="GKH39" s="33"/>
      <c r="GKI39" s="34"/>
      <c r="GKJ39" s="31"/>
      <c r="GKK39" s="27"/>
      <c r="GKL39" s="10"/>
      <c r="GKM39" s="32"/>
      <c r="GKN39" s="33"/>
      <c r="GKO39" s="34"/>
      <c r="GKP39" s="31"/>
      <c r="GKQ39" s="27"/>
      <c r="GKR39" s="10"/>
      <c r="GKS39" s="32"/>
      <c r="GKT39" s="33"/>
      <c r="GKU39" s="34"/>
      <c r="GKV39" s="31"/>
      <c r="GKW39" s="27"/>
      <c r="GKX39" s="10"/>
      <c r="GKY39" s="32"/>
      <c r="GKZ39" s="33"/>
      <c r="GLA39" s="34"/>
      <c r="GLB39" s="31"/>
      <c r="GLC39" s="27"/>
      <c r="GLD39" s="10"/>
      <c r="GLE39" s="32"/>
      <c r="GLF39" s="33"/>
      <c r="GLG39" s="34"/>
      <c r="GLH39" s="31"/>
      <c r="GLI39" s="27"/>
      <c r="GLJ39" s="10"/>
      <c r="GLK39" s="32"/>
      <c r="GLL39" s="33"/>
      <c r="GLM39" s="34"/>
      <c r="GLN39" s="31"/>
      <c r="GLO39" s="27"/>
      <c r="GLP39" s="10"/>
      <c r="GLQ39" s="32"/>
      <c r="GLR39" s="33"/>
      <c r="GLS39" s="34"/>
      <c r="GLT39" s="31"/>
      <c r="GLU39" s="27"/>
      <c r="GLV39" s="10"/>
      <c r="GLW39" s="32"/>
      <c r="GLX39" s="33"/>
      <c r="GLY39" s="34"/>
      <c r="GLZ39" s="31"/>
      <c r="GMA39" s="27"/>
      <c r="GMB39" s="10"/>
      <c r="GMC39" s="32"/>
      <c r="GMD39" s="33"/>
      <c r="GME39" s="34"/>
      <c r="GMF39" s="31"/>
      <c r="GMG39" s="27"/>
      <c r="GMH39" s="10"/>
      <c r="GMI39" s="32"/>
      <c r="GMJ39" s="33"/>
      <c r="GMK39" s="34"/>
      <c r="GML39" s="31"/>
      <c r="GMM39" s="27"/>
      <c r="GMN39" s="10"/>
      <c r="GMO39" s="32"/>
      <c r="GMP39" s="33"/>
      <c r="GMQ39" s="34"/>
      <c r="GMR39" s="31"/>
      <c r="GMS39" s="27"/>
      <c r="GMT39" s="10"/>
      <c r="GMU39" s="32"/>
      <c r="GMV39" s="33"/>
      <c r="GMW39" s="34"/>
      <c r="GMX39" s="31"/>
      <c r="GMY39" s="27"/>
      <c r="GMZ39" s="10"/>
      <c r="GNA39" s="32"/>
      <c r="GNB39" s="33"/>
      <c r="GNC39" s="34"/>
      <c r="GND39" s="31"/>
      <c r="GNE39" s="27"/>
      <c r="GNF39" s="10"/>
      <c r="GNG39" s="32"/>
      <c r="GNH39" s="33"/>
      <c r="GNI39" s="34"/>
      <c r="GNJ39" s="31"/>
      <c r="GNK39" s="27"/>
      <c r="GNL39" s="10"/>
      <c r="GNM39" s="32"/>
      <c r="GNN39" s="33"/>
      <c r="GNO39" s="34"/>
      <c r="GNP39" s="31"/>
      <c r="GNQ39" s="27"/>
      <c r="GNR39" s="10"/>
      <c r="GNS39" s="32"/>
      <c r="GNT39" s="33"/>
      <c r="GNU39" s="34"/>
      <c r="GNV39" s="31"/>
      <c r="GNW39" s="27"/>
      <c r="GNX39" s="10"/>
      <c r="GNY39" s="32"/>
      <c r="GNZ39" s="33"/>
      <c r="GOA39" s="34"/>
      <c r="GOB39" s="31"/>
      <c r="GOC39" s="27"/>
      <c r="GOD39" s="10"/>
      <c r="GOE39" s="32"/>
      <c r="GOF39" s="33"/>
      <c r="GOG39" s="34"/>
      <c r="GOH39" s="31"/>
      <c r="GOI39" s="27"/>
      <c r="GOJ39" s="10"/>
      <c r="GOK39" s="32"/>
      <c r="GOL39" s="33"/>
      <c r="GOM39" s="34"/>
      <c r="GON39" s="31"/>
      <c r="GOO39" s="27"/>
      <c r="GOP39" s="10"/>
      <c r="GOQ39" s="32"/>
      <c r="GOR39" s="33"/>
      <c r="GOS39" s="34"/>
      <c r="GOT39" s="31"/>
      <c r="GOU39" s="27"/>
      <c r="GOV39" s="10"/>
      <c r="GOW39" s="32"/>
      <c r="GOX39" s="33"/>
      <c r="GOY39" s="34"/>
      <c r="GOZ39" s="31"/>
      <c r="GPA39" s="27"/>
      <c r="GPB39" s="10"/>
      <c r="GPC39" s="32"/>
      <c r="GPD39" s="33"/>
      <c r="GPE39" s="34"/>
      <c r="GPF39" s="31"/>
      <c r="GPG39" s="27"/>
      <c r="GPH39" s="10"/>
      <c r="GPI39" s="32"/>
      <c r="GPJ39" s="33"/>
      <c r="GPK39" s="34"/>
      <c r="GPL39" s="31"/>
      <c r="GPM39" s="27"/>
      <c r="GPN39" s="10"/>
      <c r="GPO39" s="32"/>
      <c r="GPP39" s="33"/>
      <c r="GPQ39" s="34"/>
      <c r="GPR39" s="31"/>
      <c r="GPS39" s="27"/>
      <c r="GPT39" s="10"/>
      <c r="GPU39" s="32"/>
      <c r="GPV39" s="33"/>
      <c r="GPW39" s="34"/>
      <c r="GPX39" s="31"/>
      <c r="GPY39" s="27"/>
      <c r="GPZ39" s="10"/>
      <c r="GQA39" s="32"/>
      <c r="GQB39" s="33"/>
      <c r="GQC39" s="34"/>
      <c r="GQD39" s="31"/>
      <c r="GQE39" s="27"/>
      <c r="GQF39" s="10"/>
      <c r="GQG39" s="32"/>
      <c r="GQH39" s="33"/>
      <c r="GQI39" s="34"/>
      <c r="GQJ39" s="31"/>
      <c r="GQK39" s="27"/>
      <c r="GQL39" s="10"/>
      <c r="GQM39" s="32"/>
      <c r="GQN39" s="33"/>
      <c r="GQO39" s="34"/>
      <c r="GQP39" s="31"/>
      <c r="GQQ39" s="27"/>
      <c r="GQR39" s="10"/>
      <c r="GQS39" s="32"/>
      <c r="GQT39" s="33"/>
      <c r="GQU39" s="34"/>
      <c r="GQV39" s="31"/>
      <c r="GQW39" s="27"/>
      <c r="GQX39" s="10"/>
      <c r="GQY39" s="32"/>
      <c r="GQZ39" s="33"/>
      <c r="GRA39" s="34"/>
      <c r="GRB39" s="31"/>
      <c r="GRC39" s="27"/>
      <c r="GRD39" s="10"/>
      <c r="GRE39" s="32"/>
      <c r="GRF39" s="33"/>
      <c r="GRG39" s="34"/>
      <c r="GRH39" s="31"/>
      <c r="GRI39" s="27"/>
      <c r="GRJ39" s="10"/>
      <c r="GRK39" s="32"/>
      <c r="GRL39" s="33"/>
      <c r="GRM39" s="34"/>
      <c r="GRN39" s="31"/>
      <c r="GRO39" s="27"/>
      <c r="GRP39" s="10"/>
      <c r="GRQ39" s="32"/>
      <c r="GRR39" s="33"/>
      <c r="GRS39" s="34"/>
      <c r="GRT39" s="31"/>
      <c r="GRU39" s="27"/>
      <c r="GRV39" s="10"/>
      <c r="GRW39" s="32"/>
      <c r="GRX39" s="33"/>
      <c r="GRY39" s="34"/>
      <c r="GRZ39" s="31"/>
      <c r="GSA39" s="27"/>
      <c r="GSB39" s="10"/>
      <c r="GSC39" s="32"/>
      <c r="GSD39" s="33"/>
      <c r="GSE39" s="34"/>
      <c r="GSF39" s="31"/>
      <c r="GSG39" s="27"/>
      <c r="GSH39" s="10"/>
      <c r="GSI39" s="32"/>
      <c r="GSJ39" s="33"/>
      <c r="GSK39" s="34"/>
      <c r="GSL39" s="31"/>
      <c r="GSM39" s="27"/>
      <c r="GSN39" s="10"/>
      <c r="GSO39" s="32"/>
      <c r="GSP39" s="33"/>
      <c r="GSQ39" s="34"/>
      <c r="GSR39" s="31"/>
      <c r="GSS39" s="27"/>
      <c r="GST39" s="10"/>
      <c r="GSU39" s="32"/>
      <c r="GSV39" s="33"/>
      <c r="GSW39" s="34"/>
      <c r="GSX39" s="31"/>
      <c r="GSY39" s="27"/>
      <c r="GSZ39" s="10"/>
      <c r="GTA39" s="32"/>
      <c r="GTB39" s="33"/>
      <c r="GTC39" s="34"/>
      <c r="GTD39" s="31"/>
      <c r="GTE39" s="27"/>
      <c r="GTF39" s="10"/>
      <c r="GTG39" s="32"/>
      <c r="GTH39" s="33"/>
      <c r="GTI39" s="34"/>
      <c r="GTJ39" s="31"/>
      <c r="GTK39" s="27"/>
      <c r="GTL39" s="10"/>
      <c r="GTM39" s="32"/>
      <c r="GTN39" s="33"/>
      <c r="GTO39" s="34"/>
      <c r="GTP39" s="31"/>
      <c r="GTQ39" s="27"/>
      <c r="GTR39" s="10"/>
      <c r="GTS39" s="32"/>
      <c r="GTT39" s="33"/>
      <c r="GTU39" s="34"/>
      <c r="GTV39" s="31"/>
      <c r="GTW39" s="27"/>
      <c r="GTX39" s="10"/>
      <c r="GTY39" s="32"/>
      <c r="GTZ39" s="33"/>
      <c r="GUA39" s="34"/>
      <c r="GUB39" s="31"/>
      <c r="GUC39" s="27"/>
      <c r="GUD39" s="10"/>
      <c r="GUE39" s="32"/>
      <c r="GUF39" s="33"/>
      <c r="GUG39" s="34"/>
      <c r="GUH39" s="31"/>
      <c r="GUI39" s="27"/>
      <c r="GUJ39" s="10"/>
      <c r="GUK39" s="32"/>
      <c r="GUL39" s="33"/>
      <c r="GUM39" s="34"/>
      <c r="GUN39" s="31"/>
      <c r="GUO39" s="27"/>
      <c r="GUP39" s="10"/>
      <c r="GUQ39" s="32"/>
      <c r="GUR39" s="33"/>
      <c r="GUS39" s="34"/>
      <c r="GUT39" s="31"/>
      <c r="GUU39" s="27"/>
      <c r="GUV39" s="10"/>
      <c r="GUW39" s="32"/>
      <c r="GUX39" s="33"/>
      <c r="GUY39" s="34"/>
      <c r="GUZ39" s="31"/>
      <c r="GVA39" s="27"/>
      <c r="GVB39" s="10"/>
      <c r="GVC39" s="32"/>
      <c r="GVD39" s="33"/>
      <c r="GVE39" s="34"/>
      <c r="GVF39" s="31"/>
      <c r="GVG39" s="27"/>
      <c r="GVH39" s="10"/>
      <c r="GVI39" s="32"/>
      <c r="GVJ39" s="33"/>
      <c r="GVK39" s="34"/>
      <c r="GVL39" s="31"/>
      <c r="GVM39" s="27"/>
      <c r="GVN39" s="10"/>
      <c r="GVO39" s="32"/>
      <c r="GVP39" s="33"/>
      <c r="GVQ39" s="34"/>
      <c r="GVR39" s="31"/>
      <c r="GVS39" s="27"/>
      <c r="GVT39" s="10"/>
      <c r="GVU39" s="32"/>
      <c r="GVV39" s="33"/>
      <c r="GVW39" s="34"/>
      <c r="GVX39" s="31"/>
      <c r="GVY39" s="27"/>
      <c r="GVZ39" s="10"/>
      <c r="GWA39" s="32"/>
      <c r="GWB39" s="33"/>
      <c r="GWC39" s="34"/>
      <c r="GWD39" s="31"/>
      <c r="GWE39" s="27"/>
      <c r="GWF39" s="10"/>
      <c r="GWG39" s="32"/>
      <c r="GWH39" s="33"/>
      <c r="GWI39" s="34"/>
      <c r="GWJ39" s="31"/>
      <c r="GWK39" s="27"/>
      <c r="GWL39" s="10"/>
      <c r="GWM39" s="32"/>
      <c r="GWN39" s="33"/>
      <c r="GWO39" s="34"/>
      <c r="GWP39" s="31"/>
      <c r="GWQ39" s="27"/>
      <c r="GWR39" s="10"/>
      <c r="GWS39" s="32"/>
      <c r="GWT39" s="33"/>
      <c r="GWU39" s="34"/>
      <c r="GWV39" s="31"/>
      <c r="GWW39" s="27"/>
      <c r="GWX39" s="10"/>
      <c r="GWY39" s="32"/>
      <c r="GWZ39" s="33"/>
      <c r="GXA39" s="34"/>
      <c r="GXB39" s="31"/>
      <c r="GXC39" s="27"/>
      <c r="GXD39" s="10"/>
      <c r="GXE39" s="32"/>
      <c r="GXF39" s="33"/>
      <c r="GXG39" s="34"/>
      <c r="GXH39" s="31"/>
      <c r="GXI39" s="27"/>
      <c r="GXJ39" s="10"/>
      <c r="GXK39" s="32"/>
      <c r="GXL39" s="33"/>
      <c r="GXM39" s="34"/>
      <c r="GXN39" s="31"/>
      <c r="GXO39" s="27"/>
      <c r="GXP39" s="10"/>
      <c r="GXQ39" s="32"/>
      <c r="GXR39" s="33"/>
      <c r="GXS39" s="34"/>
      <c r="GXT39" s="31"/>
      <c r="GXU39" s="27"/>
      <c r="GXV39" s="10"/>
      <c r="GXW39" s="32"/>
      <c r="GXX39" s="33"/>
      <c r="GXY39" s="34"/>
      <c r="GXZ39" s="31"/>
      <c r="GYA39" s="27"/>
      <c r="GYB39" s="10"/>
      <c r="GYC39" s="32"/>
      <c r="GYD39" s="33"/>
      <c r="GYE39" s="34"/>
      <c r="GYF39" s="31"/>
      <c r="GYG39" s="27"/>
      <c r="GYH39" s="10"/>
      <c r="GYI39" s="32"/>
      <c r="GYJ39" s="33"/>
      <c r="GYK39" s="34"/>
      <c r="GYL39" s="31"/>
      <c r="GYM39" s="27"/>
      <c r="GYN39" s="10"/>
      <c r="GYO39" s="32"/>
      <c r="GYP39" s="33"/>
      <c r="GYQ39" s="34"/>
      <c r="GYR39" s="31"/>
      <c r="GYS39" s="27"/>
      <c r="GYT39" s="10"/>
      <c r="GYU39" s="32"/>
      <c r="GYV39" s="33"/>
      <c r="GYW39" s="34"/>
      <c r="GYX39" s="31"/>
      <c r="GYY39" s="27"/>
      <c r="GYZ39" s="10"/>
      <c r="GZA39" s="32"/>
      <c r="GZB39" s="33"/>
      <c r="GZC39" s="34"/>
      <c r="GZD39" s="31"/>
      <c r="GZE39" s="27"/>
      <c r="GZF39" s="10"/>
      <c r="GZG39" s="32"/>
      <c r="GZH39" s="33"/>
      <c r="GZI39" s="34"/>
      <c r="GZJ39" s="31"/>
      <c r="GZK39" s="27"/>
      <c r="GZL39" s="10"/>
      <c r="GZM39" s="32"/>
      <c r="GZN39" s="33"/>
      <c r="GZO39" s="34"/>
      <c r="GZP39" s="31"/>
      <c r="GZQ39" s="27"/>
      <c r="GZR39" s="10"/>
      <c r="GZS39" s="32"/>
      <c r="GZT39" s="33"/>
      <c r="GZU39" s="34"/>
      <c r="GZV39" s="31"/>
      <c r="GZW39" s="27"/>
      <c r="GZX39" s="10"/>
      <c r="GZY39" s="32"/>
      <c r="GZZ39" s="33"/>
      <c r="HAA39" s="34"/>
      <c r="HAB39" s="31"/>
      <c r="HAC39" s="27"/>
      <c r="HAD39" s="10"/>
      <c r="HAE39" s="32"/>
      <c r="HAF39" s="33"/>
      <c r="HAG39" s="34"/>
      <c r="HAH39" s="31"/>
      <c r="HAI39" s="27"/>
      <c r="HAJ39" s="10"/>
      <c r="HAK39" s="32"/>
      <c r="HAL39" s="33"/>
      <c r="HAM39" s="34"/>
      <c r="HAN39" s="31"/>
      <c r="HAO39" s="27"/>
      <c r="HAP39" s="10"/>
      <c r="HAQ39" s="32"/>
      <c r="HAR39" s="33"/>
      <c r="HAS39" s="34"/>
      <c r="HAT39" s="31"/>
      <c r="HAU39" s="27"/>
      <c r="HAV39" s="10"/>
      <c r="HAW39" s="32"/>
      <c r="HAX39" s="33"/>
      <c r="HAY39" s="34"/>
      <c r="HAZ39" s="31"/>
      <c r="HBA39" s="27"/>
      <c r="HBB39" s="10"/>
      <c r="HBC39" s="32"/>
      <c r="HBD39" s="33"/>
      <c r="HBE39" s="34"/>
      <c r="HBF39" s="31"/>
      <c r="HBG39" s="27"/>
      <c r="HBH39" s="10"/>
      <c r="HBI39" s="32"/>
      <c r="HBJ39" s="33"/>
      <c r="HBK39" s="34"/>
      <c r="HBL39" s="31"/>
      <c r="HBM39" s="27"/>
      <c r="HBN39" s="10"/>
      <c r="HBO39" s="32"/>
      <c r="HBP39" s="33"/>
      <c r="HBQ39" s="34"/>
      <c r="HBR39" s="31"/>
      <c r="HBS39" s="27"/>
      <c r="HBT39" s="10"/>
      <c r="HBU39" s="32"/>
      <c r="HBV39" s="33"/>
      <c r="HBW39" s="34"/>
      <c r="HBX39" s="31"/>
      <c r="HBY39" s="27"/>
      <c r="HBZ39" s="10"/>
      <c r="HCA39" s="32"/>
      <c r="HCB39" s="33"/>
      <c r="HCC39" s="34"/>
      <c r="HCD39" s="31"/>
      <c r="HCE39" s="27"/>
      <c r="HCF39" s="10"/>
      <c r="HCG39" s="32"/>
      <c r="HCH39" s="33"/>
      <c r="HCI39" s="34"/>
      <c r="HCJ39" s="31"/>
      <c r="HCK39" s="27"/>
      <c r="HCL39" s="10"/>
      <c r="HCM39" s="32"/>
      <c r="HCN39" s="33"/>
      <c r="HCO39" s="34"/>
      <c r="HCP39" s="31"/>
      <c r="HCQ39" s="27"/>
      <c r="HCR39" s="10"/>
      <c r="HCS39" s="32"/>
      <c r="HCT39" s="33"/>
      <c r="HCU39" s="34"/>
      <c r="HCV39" s="31"/>
      <c r="HCW39" s="27"/>
      <c r="HCX39" s="10"/>
      <c r="HCY39" s="32"/>
      <c r="HCZ39" s="33"/>
      <c r="HDA39" s="34"/>
      <c r="HDB39" s="31"/>
      <c r="HDC39" s="27"/>
      <c r="HDD39" s="10"/>
      <c r="HDE39" s="32"/>
      <c r="HDF39" s="33"/>
      <c r="HDG39" s="34"/>
      <c r="HDH39" s="31"/>
      <c r="HDI39" s="27"/>
      <c r="HDJ39" s="10"/>
      <c r="HDK39" s="32"/>
      <c r="HDL39" s="33"/>
      <c r="HDM39" s="34"/>
      <c r="HDN39" s="31"/>
      <c r="HDO39" s="27"/>
      <c r="HDP39" s="10"/>
      <c r="HDQ39" s="32"/>
      <c r="HDR39" s="33"/>
      <c r="HDS39" s="34"/>
      <c r="HDT39" s="31"/>
      <c r="HDU39" s="27"/>
      <c r="HDV39" s="10"/>
      <c r="HDW39" s="32"/>
      <c r="HDX39" s="33"/>
      <c r="HDY39" s="34"/>
      <c r="HDZ39" s="31"/>
      <c r="HEA39" s="27"/>
      <c r="HEB39" s="10"/>
      <c r="HEC39" s="32"/>
      <c r="HED39" s="33"/>
      <c r="HEE39" s="34"/>
      <c r="HEF39" s="31"/>
      <c r="HEG39" s="27"/>
      <c r="HEH39" s="10"/>
      <c r="HEI39" s="32"/>
      <c r="HEJ39" s="33"/>
      <c r="HEK39" s="34"/>
      <c r="HEL39" s="31"/>
      <c r="HEM39" s="27"/>
      <c r="HEN39" s="10"/>
      <c r="HEO39" s="32"/>
      <c r="HEP39" s="33"/>
      <c r="HEQ39" s="34"/>
      <c r="HER39" s="31"/>
      <c r="HES39" s="27"/>
      <c r="HET39" s="10"/>
      <c r="HEU39" s="32"/>
      <c r="HEV39" s="33"/>
      <c r="HEW39" s="34"/>
      <c r="HEX39" s="31"/>
      <c r="HEY39" s="27"/>
      <c r="HEZ39" s="10"/>
      <c r="HFA39" s="32"/>
      <c r="HFB39" s="33"/>
      <c r="HFC39" s="34"/>
      <c r="HFD39" s="31"/>
      <c r="HFE39" s="27"/>
      <c r="HFF39" s="10"/>
      <c r="HFG39" s="32"/>
      <c r="HFH39" s="33"/>
      <c r="HFI39" s="34"/>
      <c r="HFJ39" s="31"/>
      <c r="HFK39" s="27"/>
      <c r="HFL39" s="10"/>
      <c r="HFM39" s="32"/>
      <c r="HFN39" s="33"/>
      <c r="HFO39" s="34"/>
      <c r="HFP39" s="31"/>
      <c r="HFQ39" s="27"/>
      <c r="HFR39" s="10"/>
      <c r="HFS39" s="32"/>
      <c r="HFT39" s="33"/>
      <c r="HFU39" s="34"/>
      <c r="HFV39" s="31"/>
      <c r="HFW39" s="27"/>
      <c r="HFX39" s="10"/>
      <c r="HFY39" s="32"/>
      <c r="HFZ39" s="33"/>
      <c r="HGA39" s="34"/>
      <c r="HGB39" s="31"/>
      <c r="HGC39" s="27"/>
      <c r="HGD39" s="10"/>
      <c r="HGE39" s="32"/>
      <c r="HGF39" s="33"/>
      <c r="HGG39" s="34"/>
      <c r="HGH39" s="31"/>
      <c r="HGI39" s="27"/>
      <c r="HGJ39" s="10"/>
      <c r="HGK39" s="32"/>
      <c r="HGL39" s="33"/>
      <c r="HGM39" s="34"/>
      <c r="HGN39" s="31"/>
      <c r="HGO39" s="27"/>
      <c r="HGP39" s="10"/>
      <c r="HGQ39" s="32"/>
      <c r="HGR39" s="33"/>
      <c r="HGS39" s="34"/>
      <c r="HGT39" s="31"/>
      <c r="HGU39" s="27"/>
      <c r="HGV39" s="10"/>
      <c r="HGW39" s="32"/>
      <c r="HGX39" s="33"/>
      <c r="HGY39" s="34"/>
      <c r="HGZ39" s="31"/>
      <c r="HHA39" s="27"/>
      <c r="HHB39" s="10"/>
      <c r="HHC39" s="32"/>
      <c r="HHD39" s="33"/>
      <c r="HHE39" s="34"/>
      <c r="HHF39" s="31"/>
      <c r="HHG39" s="27"/>
      <c r="HHH39" s="10"/>
      <c r="HHI39" s="32"/>
      <c r="HHJ39" s="33"/>
      <c r="HHK39" s="34"/>
      <c r="HHL39" s="31"/>
      <c r="HHM39" s="27"/>
      <c r="HHN39" s="10"/>
      <c r="HHO39" s="32"/>
      <c r="HHP39" s="33"/>
      <c r="HHQ39" s="34"/>
      <c r="HHR39" s="31"/>
      <c r="HHS39" s="27"/>
      <c r="HHT39" s="10"/>
      <c r="HHU39" s="32"/>
      <c r="HHV39" s="33"/>
      <c r="HHW39" s="34"/>
      <c r="HHX39" s="31"/>
      <c r="HHY39" s="27"/>
      <c r="HHZ39" s="10"/>
      <c r="HIA39" s="32"/>
      <c r="HIB39" s="33"/>
      <c r="HIC39" s="34"/>
      <c r="HID39" s="31"/>
      <c r="HIE39" s="27"/>
      <c r="HIF39" s="10"/>
      <c r="HIG39" s="32"/>
      <c r="HIH39" s="33"/>
      <c r="HII39" s="34"/>
      <c r="HIJ39" s="31"/>
      <c r="HIK39" s="27"/>
      <c r="HIL39" s="10"/>
      <c r="HIM39" s="32"/>
      <c r="HIN39" s="33"/>
      <c r="HIO39" s="34"/>
      <c r="HIP39" s="31"/>
      <c r="HIQ39" s="27"/>
      <c r="HIR39" s="10"/>
      <c r="HIS39" s="32"/>
      <c r="HIT39" s="33"/>
      <c r="HIU39" s="34"/>
      <c r="HIV39" s="31"/>
      <c r="HIW39" s="27"/>
      <c r="HIX39" s="10"/>
      <c r="HIY39" s="32"/>
      <c r="HIZ39" s="33"/>
      <c r="HJA39" s="34"/>
      <c r="HJB39" s="31"/>
      <c r="HJC39" s="27"/>
      <c r="HJD39" s="10"/>
      <c r="HJE39" s="32"/>
      <c r="HJF39" s="33"/>
      <c r="HJG39" s="34"/>
      <c r="HJH39" s="31"/>
      <c r="HJI39" s="27"/>
      <c r="HJJ39" s="10"/>
      <c r="HJK39" s="32"/>
      <c r="HJL39" s="33"/>
      <c r="HJM39" s="34"/>
      <c r="HJN39" s="31"/>
      <c r="HJO39" s="27"/>
      <c r="HJP39" s="10"/>
      <c r="HJQ39" s="32"/>
      <c r="HJR39" s="33"/>
      <c r="HJS39" s="34"/>
      <c r="HJT39" s="31"/>
      <c r="HJU39" s="27"/>
      <c r="HJV39" s="10"/>
      <c r="HJW39" s="32"/>
      <c r="HJX39" s="33"/>
      <c r="HJY39" s="34"/>
      <c r="HJZ39" s="31"/>
      <c r="HKA39" s="27"/>
      <c r="HKB39" s="10"/>
      <c r="HKC39" s="32"/>
      <c r="HKD39" s="33"/>
      <c r="HKE39" s="34"/>
      <c r="HKF39" s="31"/>
      <c r="HKG39" s="27"/>
      <c r="HKH39" s="10"/>
      <c r="HKI39" s="32"/>
      <c r="HKJ39" s="33"/>
      <c r="HKK39" s="34"/>
      <c r="HKL39" s="31"/>
      <c r="HKM39" s="27"/>
      <c r="HKN39" s="10"/>
      <c r="HKO39" s="32"/>
      <c r="HKP39" s="33"/>
      <c r="HKQ39" s="34"/>
      <c r="HKR39" s="31"/>
      <c r="HKS39" s="27"/>
      <c r="HKT39" s="10"/>
      <c r="HKU39" s="32"/>
      <c r="HKV39" s="33"/>
      <c r="HKW39" s="34"/>
      <c r="HKX39" s="31"/>
      <c r="HKY39" s="27"/>
      <c r="HKZ39" s="10"/>
      <c r="HLA39" s="32"/>
      <c r="HLB39" s="33"/>
      <c r="HLC39" s="34"/>
      <c r="HLD39" s="31"/>
      <c r="HLE39" s="27"/>
      <c r="HLF39" s="10"/>
      <c r="HLG39" s="32"/>
      <c r="HLH39" s="33"/>
      <c r="HLI39" s="34"/>
      <c r="HLJ39" s="31"/>
      <c r="HLK39" s="27"/>
      <c r="HLL39" s="10"/>
      <c r="HLM39" s="32"/>
      <c r="HLN39" s="33"/>
      <c r="HLO39" s="34"/>
      <c r="HLP39" s="31"/>
      <c r="HLQ39" s="27"/>
      <c r="HLR39" s="10"/>
      <c r="HLS39" s="32"/>
      <c r="HLT39" s="33"/>
      <c r="HLU39" s="34"/>
      <c r="HLV39" s="31"/>
      <c r="HLW39" s="27"/>
      <c r="HLX39" s="10"/>
      <c r="HLY39" s="32"/>
      <c r="HLZ39" s="33"/>
      <c r="HMA39" s="34"/>
      <c r="HMB39" s="31"/>
      <c r="HMC39" s="27"/>
      <c r="HMD39" s="10"/>
      <c r="HME39" s="32"/>
      <c r="HMF39" s="33"/>
      <c r="HMG39" s="34"/>
      <c r="HMH39" s="31"/>
      <c r="HMI39" s="27"/>
      <c r="HMJ39" s="10"/>
      <c r="HMK39" s="32"/>
      <c r="HML39" s="33"/>
      <c r="HMM39" s="34"/>
      <c r="HMN39" s="31"/>
      <c r="HMO39" s="27"/>
      <c r="HMP39" s="10"/>
      <c r="HMQ39" s="32"/>
      <c r="HMR39" s="33"/>
      <c r="HMS39" s="34"/>
      <c r="HMT39" s="31"/>
      <c r="HMU39" s="27"/>
      <c r="HMV39" s="10"/>
      <c r="HMW39" s="32"/>
      <c r="HMX39" s="33"/>
      <c r="HMY39" s="34"/>
      <c r="HMZ39" s="31"/>
      <c r="HNA39" s="27"/>
      <c r="HNB39" s="10"/>
      <c r="HNC39" s="32"/>
      <c r="HND39" s="33"/>
      <c r="HNE39" s="34"/>
      <c r="HNF39" s="31"/>
      <c r="HNG39" s="27"/>
      <c r="HNH39" s="10"/>
      <c r="HNI39" s="32"/>
      <c r="HNJ39" s="33"/>
      <c r="HNK39" s="34"/>
      <c r="HNL39" s="31"/>
      <c r="HNM39" s="27"/>
      <c r="HNN39" s="10"/>
      <c r="HNO39" s="32"/>
      <c r="HNP39" s="33"/>
      <c r="HNQ39" s="34"/>
      <c r="HNR39" s="31"/>
      <c r="HNS39" s="27"/>
      <c r="HNT39" s="10"/>
      <c r="HNU39" s="32"/>
      <c r="HNV39" s="33"/>
      <c r="HNW39" s="34"/>
      <c r="HNX39" s="31"/>
      <c r="HNY39" s="27"/>
      <c r="HNZ39" s="10"/>
      <c r="HOA39" s="32"/>
      <c r="HOB39" s="33"/>
      <c r="HOC39" s="34"/>
      <c r="HOD39" s="31"/>
      <c r="HOE39" s="27"/>
      <c r="HOF39" s="10"/>
      <c r="HOG39" s="32"/>
      <c r="HOH39" s="33"/>
      <c r="HOI39" s="34"/>
      <c r="HOJ39" s="31"/>
      <c r="HOK39" s="27"/>
      <c r="HOL39" s="10"/>
      <c r="HOM39" s="32"/>
      <c r="HON39" s="33"/>
      <c r="HOO39" s="34"/>
      <c r="HOP39" s="31"/>
      <c r="HOQ39" s="27"/>
      <c r="HOR39" s="10"/>
      <c r="HOS39" s="32"/>
      <c r="HOT39" s="33"/>
      <c r="HOU39" s="34"/>
      <c r="HOV39" s="31"/>
      <c r="HOW39" s="27"/>
      <c r="HOX39" s="10"/>
      <c r="HOY39" s="32"/>
      <c r="HOZ39" s="33"/>
      <c r="HPA39" s="34"/>
      <c r="HPB39" s="31"/>
      <c r="HPC39" s="27"/>
      <c r="HPD39" s="10"/>
      <c r="HPE39" s="32"/>
      <c r="HPF39" s="33"/>
      <c r="HPG39" s="34"/>
      <c r="HPH39" s="31"/>
      <c r="HPI39" s="27"/>
      <c r="HPJ39" s="10"/>
      <c r="HPK39" s="32"/>
      <c r="HPL39" s="33"/>
      <c r="HPM39" s="34"/>
      <c r="HPN39" s="31"/>
      <c r="HPO39" s="27"/>
      <c r="HPP39" s="10"/>
      <c r="HPQ39" s="32"/>
      <c r="HPR39" s="33"/>
      <c r="HPS39" s="34"/>
      <c r="HPT39" s="31"/>
      <c r="HPU39" s="27"/>
      <c r="HPV39" s="10"/>
      <c r="HPW39" s="32"/>
      <c r="HPX39" s="33"/>
      <c r="HPY39" s="34"/>
      <c r="HPZ39" s="31"/>
      <c r="HQA39" s="27"/>
      <c r="HQB39" s="10"/>
      <c r="HQC39" s="32"/>
      <c r="HQD39" s="33"/>
      <c r="HQE39" s="34"/>
      <c r="HQF39" s="31"/>
      <c r="HQG39" s="27"/>
      <c r="HQH39" s="10"/>
      <c r="HQI39" s="32"/>
      <c r="HQJ39" s="33"/>
      <c r="HQK39" s="34"/>
      <c r="HQL39" s="31"/>
      <c r="HQM39" s="27"/>
      <c r="HQN39" s="10"/>
      <c r="HQO39" s="32"/>
      <c r="HQP39" s="33"/>
      <c r="HQQ39" s="34"/>
      <c r="HQR39" s="31"/>
      <c r="HQS39" s="27"/>
      <c r="HQT39" s="10"/>
      <c r="HQU39" s="32"/>
      <c r="HQV39" s="33"/>
      <c r="HQW39" s="34"/>
      <c r="HQX39" s="31"/>
      <c r="HQY39" s="27"/>
      <c r="HQZ39" s="10"/>
      <c r="HRA39" s="32"/>
      <c r="HRB39" s="33"/>
      <c r="HRC39" s="34"/>
      <c r="HRD39" s="31"/>
      <c r="HRE39" s="27"/>
      <c r="HRF39" s="10"/>
      <c r="HRG39" s="32"/>
      <c r="HRH39" s="33"/>
      <c r="HRI39" s="34"/>
      <c r="HRJ39" s="31"/>
      <c r="HRK39" s="27"/>
      <c r="HRL39" s="10"/>
      <c r="HRM39" s="32"/>
      <c r="HRN39" s="33"/>
      <c r="HRO39" s="34"/>
      <c r="HRP39" s="31"/>
      <c r="HRQ39" s="27"/>
      <c r="HRR39" s="10"/>
      <c r="HRS39" s="32"/>
      <c r="HRT39" s="33"/>
      <c r="HRU39" s="34"/>
      <c r="HRV39" s="31"/>
      <c r="HRW39" s="27"/>
      <c r="HRX39" s="10"/>
      <c r="HRY39" s="32"/>
      <c r="HRZ39" s="33"/>
      <c r="HSA39" s="34"/>
      <c r="HSB39" s="31"/>
      <c r="HSC39" s="27"/>
      <c r="HSD39" s="10"/>
      <c r="HSE39" s="32"/>
      <c r="HSF39" s="33"/>
      <c r="HSG39" s="34"/>
      <c r="HSH39" s="31"/>
      <c r="HSI39" s="27"/>
      <c r="HSJ39" s="10"/>
      <c r="HSK39" s="32"/>
      <c r="HSL39" s="33"/>
      <c r="HSM39" s="34"/>
      <c r="HSN39" s="31"/>
      <c r="HSO39" s="27"/>
      <c r="HSP39" s="10"/>
      <c r="HSQ39" s="32"/>
      <c r="HSR39" s="33"/>
      <c r="HSS39" s="34"/>
      <c r="HST39" s="31"/>
      <c r="HSU39" s="27"/>
      <c r="HSV39" s="10"/>
      <c r="HSW39" s="32"/>
      <c r="HSX39" s="33"/>
      <c r="HSY39" s="34"/>
      <c r="HSZ39" s="31"/>
      <c r="HTA39" s="27"/>
      <c r="HTB39" s="10"/>
      <c r="HTC39" s="32"/>
      <c r="HTD39" s="33"/>
      <c r="HTE39" s="34"/>
      <c r="HTF39" s="31"/>
      <c r="HTG39" s="27"/>
      <c r="HTH39" s="10"/>
      <c r="HTI39" s="32"/>
      <c r="HTJ39" s="33"/>
      <c r="HTK39" s="34"/>
      <c r="HTL39" s="31"/>
      <c r="HTM39" s="27"/>
      <c r="HTN39" s="10"/>
      <c r="HTO39" s="32"/>
      <c r="HTP39" s="33"/>
      <c r="HTQ39" s="34"/>
      <c r="HTR39" s="31"/>
      <c r="HTS39" s="27"/>
      <c r="HTT39" s="10"/>
      <c r="HTU39" s="32"/>
      <c r="HTV39" s="33"/>
      <c r="HTW39" s="34"/>
      <c r="HTX39" s="31"/>
      <c r="HTY39" s="27"/>
      <c r="HTZ39" s="10"/>
      <c r="HUA39" s="32"/>
      <c r="HUB39" s="33"/>
      <c r="HUC39" s="34"/>
      <c r="HUD39" s="31"/>
      <c r="HUE39" s="27"/>
      <c r="HUF39" s="10"/>
      <c r="HUG39" s="32"/>
      <c r="HUH39" s="33"/>
      <c r="HUI39" s="34"/>
      <c r="HUJ39" s="31"/>
      <c r="HUK39" s="27"/>
      <c r="HUL39" s="10"/>
      <c r="HUM39" s="32"/>
      <c r="HUN39" s="33"/>
      <c r="HUO39" s="34"/>
      <c r="HUP39" s="31"/>
      <c r="HUQ39" s="27"/>
      <c r="HUR39" s="10"/>
      <c r="HUS39" s="32"/>
      <c r="HUT39" s="33"/>
      <c r="HUU39" s="34"/>
      <c r="HUV39" s="31"/>
      <c r="HUW39" s="27"/>
      <c r="HUX39" s="10"/>
      <c r="HUY39" s="32"/>
      <c r="HUZ39" s="33"/>
      <c r="HVA39" s="34"/>
      <c r="HVB39" s="31"/>
      <c r="HVC39" s="27"/>
      <c r="HVD39" s="10"/>
      <c r="HVE39" s="32"/>
      <c r="HVF39" s="33"/>
      <c r="HVG39" s="34"/>
      <c r="HVH39" s="31"/>
      <c r="HVI39" s="27"/>
      <c r="HVJ39" s="10"/>
      <c r="HVK39" s="32"/>
      <c r="HVL39" s="33"/>
      <c r="HVM39" s="34"/>
      <c r="HVN39" s="31"/>
      <c r="HVO39" s="27"/>
      <c r="HVP39" s="10"/>
      <c r="HVQ39" s="32"/>
      <c r="HVR39" s="33"/>
      <c r="HVS39" s="34"/>
      <c r="HVT39" s="31"/>
      <c r="HVU39" s="27"/>
      <c r="HVV39" s="10"/>
      <c r="HVW39" s="32"/>
      <c r="HVX39" s="33"/>
      <c r="HVY39" s="34"/>
      <c r="HVZ39" s="31"/>
      <c r="HWA39" s="27"/>
      <c r="HWB39" s="10"/>
      <c r="HWC39" s="32"/>
      <c r="HWD39" s="33"/>
      <c r="HWE39" s="34"/>
      <c r="HWF39" s="31"/>
      <c r="HWG39" s="27"/>
      <c r="HWH39" s="10"/>
      <c r="HWI39" s="32"/>
      <c r="HWJ39" s="33"/>
      <c r="HWK39" s="34"/>
      <c r="HWL39" s="31"/>
      <c r="HWM39" s="27"/>
      <c r="HWN39" s="10"/>
      <c r="HWO39" s="32"/>
      <c r="HWP39" s="33"/>
      <c r="HWQ39" s="34"/>
      <c r="HWR39" s="31"/>
      <c r="HWS39" s="27"/>
      <c r="HWT39" s="10"/>
      <c r="HWU39" s="32"/>
      <c r="HWV39" s="33"/>
      <c r="HWW39" s="34"/>
      <c r="HWX39" s="31"/>
      <c r="HWY39" s="27"/>
      <c r="HWZ39" s="10"/>
      <c r="HXA39" s="32"/>
      <c r="HXB39" s="33"/>
      <c r="HXC39" s="34"/>
      <c r="HXD39" s="31"/>
      <c r="HXE39" s="27"/>
      <c r="HXF39" s="10"/>
      <c r="HXG39" s="32"/>
      <c r="HXH39" s="33"/>
      <c r="HXI39" s="34"/>
      <c r="HXJ39" s="31"/>
      <c r="HXK39" s="27"/>
      <c r="HXL39" s="10"/>
      <c r="HXM39" s="32"/>
      <c r="HXN39" s="33"/>
      <c r="HXO39" s="34"/>
      <c r="HXP39" s="31"/>
      <c r="HXQ39" s="27"/>
      <c r="HXR39" s="10"/>
      <c r="HXS39" s="32"/>
      <c r="HXT39" s="33"/>
      <c r="HXU39" s="34"/>
      <c r="HXV39" s="31"/>
      <c r="HXW39" s="27"/>
      <c r="HXX39" s="10"/>
      <c r="HXY39" s="32"/>
      <c r="HXZ39" s="33"/>
      <c r="HYA39" s="34"/>
      <c r="HYB39" s="31"/>
      <c r="HYC39" s="27"/>
      <c r="HYD39" s="10"/>
      <c r="HYE39" s="32"/>
      <c r="HYF39" s="33"/>
      <c r="HYG39" s="34"/>
      <c r="HYH39" s="31"/>
      <c r="HYI39" s="27"/>
      <c r="HYJ39" s="10"/>
      <c r="HYK39" s="32"/>
      <c r="HYL39" s="33"/>
      <c r="HYM39" s="34"/>
      <c r="HYN39" s="31"/>
      <c r="HYO39" s="27"/>
      <c r="HYP39" s="10"/>
      <c r="HYQ39" s="32"/>
      <c r="HYR39" s="33"/>
      <c r="HYS39" s="34"/>
      <c r="HYT39" s="31"/>
      <c r="HYU39" s="27"/>
      <c r="HYV39" s="10"/>
      <c r="HYW39" s="32"/>
      <c r="HYX39" s="33"/>
      <c r="HYY39" s="34"/>
      <c r="HYZ39" s="31"/>
      <c r="HZA39" s="27"/>
      <c r="HZB39" s="10"/>
      <c r="HZC39" s="32"/>
      <c r="HZD39" s="33"/>
      <c r="HZE39" s="34"/>
      <c r="HZF39" s="31"/>
      <c r="HZG39" s="27"/>
      <c r="HZH39" s="10"/>
      <c r="HZI39" s="32"/>
      <c r="HZJ39" s="33"/>
      <c r="HZK39" s="34"/>
      <c r="HZL39" s="31"/>
      <c r="HZM39" s="27"/>
      <c r="HZN39" s="10"/>
      <c r="HZO39" s="32"/>
      <c r="HZP39" s="33"/>
      <c r="HZQ39" s="34"/>
      <c r="HZR39" s="31"/>
      <c r="HZS39" s="27"/>
      <c r="HZT39" s="10"/>
      <c r="HZU39" s="32"/>
      <c r="HZV39" s="33"/>
      <c r="HZW39" s="34"/>
      <c r="HZX39" s="31"/>
      <c r="HZY39" s="27"/>
      <c r="HZZ39" s="10"/>
      <c r="IAA39" s="32"/>
      <c r="IAB39" s="33"/>
      <c r="IAC39" s="34"/>
      <c r="IAD39" s="31"/>
      <c r="IAE39" s="27"/>
      <c r="IAF39" s="10"/>
      <c r="IAG39" s="32"/>
      <c r="IAH39" s="33"/>
      <c r="IAI39" s="34"/>
      <c r="IAJ39" s="31"/>
      <c r="IAK39" s="27"/>
      <c r="IAL39" s="10"/>
      <c r="IAM39" s="32"/>
      <c r="IAN39" s="33"/>
      <c r="IAO39" s="34"/>
      <c r="IAP39" s="31"/>
      <c r="IAQ39" s="27"/>
      <c r="IAR39" s="10"/>
      <c r="IAS39" s="32"/>
      <c r="IAT39" s="33"/>
      <c r="IAU39" s="34"/>
      <c r="IAV39" s="31"/>
      <c r="IAW39" s="27"/>
      <c r="IAX39" s="10"/>
      <c r="IAY39" s="32"/>
      <c r="IAZ39" s="33"/>
      <c r="IBA39" s="34"/>
      <c r="IBB39" s="31"/>
      <c r="IBC39" s="27"/>
      <c r="IBD39" s="10"/>
      <c r="IBE39" s="32"/>
      <c r="IBF39" s="33"/>
      <c r="IBG39" s="34"/>
      <c r="IBH39" s="31"/>
      <c r="IBI39" s="27"/>
      <c r="IBJ39" s="10"/>
      <c r="IBK39" s="32"/>
      <c r="IBL39" s="33"/>
      <c r="IBM39" s="34"/>
      <c r="IBN39" s="31"/>
      <c r="IBO39" s="27"/>
      <c r="IBP39" s="10"/>
      <c r="IBQ39" s="32"/>
      <c r="IBR39" s="33"/>
      <c r="IBS39" s="34"/>
      <c r="IBT39" s="31"/>
      <c r="IBU39" s="27"/>
      <c r="IBV39" s="10"/>
      <c r="IBW39" s="32"/>
      <c r="IBX39" s="33"/>
      <c r="IBY39" s="34"/>
      <c r="IBZ39" s="31"/>
      <c r="ICA39" s="27"/>
      <c r="ICB39" s="10"/>
      <c r="ICC39" s="32"/>
      <c r="ICD39" s="33"/>
      <c r="ICE39" s="34"/>
      <c r="ICF39" s="31"/>
      <c r="ICG39" s="27"/>
      <c r="ICH39" s="10"/>
      <c r="ICI39" s="32"/>
      <c r="ICJ39" s="33"/>
      <c r="ICK39" s="34"/>
      <c r="ICL39" s="31"/>
      <c r="ICM39" s="27"/>
      <c r="ICN39" s="10"/>
      <c r="ICO39" s="32"/>
      <c r="ICP39" s="33"/>
      <c r="ICQ39" s="34"/>
      <c r="ICR39" s="31"/>
      <c r="ICS39" s="27"/>
      <c r="ICT39" s="10"/>
      <c r="ICU39" s="32"/>
      <c r="ICV39" s="33"/>
      <c r="ICW39" s="34"/>
      <c r="ICX39" s="31"/>
      <c r="ICY39" s="27"/>
      <c r="ICZ39" s="10"/>
      <c r="IDA39" s="32"/>
      <c r="IDB39" s="33"/>
      <c r="IDC39" s="34"/>
      <c r="IDD39" s="31"/>
      <c r="IDE39" s="27"/>
      <c r="IDF39" s="10"/>
      <c r="IDG39" s="32"/>
      <c r="IDH39" s="33"/>
      <c r="IDI39" s="34"/>
      <c r="IDJ39" s="31"/>
      <c r="IDK39" s="27"/>
      <c r="IDL39" s="10"/>
      <c r="IDM39" s="32"/>
      <c r="IDN39" s="33"/>
      <c r="IDO39" s="34"/>
      <c r="IDP39" s="31"/>
      <c r="IDQ39" s="27"/>
      <c r="IDR39" s="10"/>
      <c r="IDS39" s="32"/>
      <c r="IDT39" s="33"/>
      <c r="IDU39" s="34"/>
      <c r="IDV39" s="31"/>
      <c r="IDW39" s="27"/>
      <c r="IDX39" s="10"/>
      <c r="IDY39" s="32"/>
      <c r="IDZ39" s="33"/>
      <c r="IEA39" s="34"/>
      <c r="IEB39" s="31"/>
      <c r="IEC39" s="27"/>
      <c r="IED39" s="10"/>
      <c r="IEE39" s="32"/>
      <c r="IEF39" s="33"/>
      <c r="IEG39" s="34"/>
      <c r="IEH39" s="31"/>
      <c r="IEI39" s="27"/>
      <c r="IEJ39" s="10"/>
      <c r="IEK39" s="32"/>
      <c r="IEL39" s="33"/>
      <c r="IEM39" s="34"/>
      <c r="IEN39" s="31"/>
      <c r="IEO39" s="27"/>
      <c r="IEP39" s="10"/>
      <c r="IEQ39" s="32"/>
      <c r="IER39" s="33"/>
      <c r="IES39" s="34"/>
      <c r="IET39" s="31"/>
      <c r="IEU39" s="27"/>
      <c r="IEV39" s="10"/>
      <c r="IEW39" s="32"/>
      <c r="IEX39" s="33"/>
      <c r="IEY39" s="34"/>
      <c r="IEZ39" s="31"/>
      <c r="IFA39" s="27"/>
      <c r="IFB39" s="10"/>
      <c r="IFC39" s="32"/>
      <c r="IFD39" s="33"/>
      <c r="IFE39" s="34"/>
      <c r="IFF39" s="31"/>
      <c r="IFG39" s="27"/>
      <c r="IFH39" s="10"/>
      <c r="IFI39" s="32"/>
      <c r="IFJ39" s="33"/>
      <c r="IFK39" s="34"/>
      <c r="IFL39" s="31"/>
      <c r="IFM39" s="27"/>
      <c r="IFN39" s="10"/>
      <c r="IFO39" s="32"/>
      <c r="IFP39" s="33"/>
      <c r="IFQ39" s="34"/>
      <c r="IFR39" s="31"/>
      <c r="IFS39" s="27"/>
      <c r="IFT39" s="10"/>
      <c r="IFU39" s="32"/>
      <c r="IFV39" s="33"/>
      <c r="IFW39" s="34"/>
      <c r="IFX39" s="31"/>
      <c r="IFY39" s="27"/>
      <c r="IFZ39" s="10"/>
      <c r="IGA39" s="32"/>
      <c r="IGB39" s="33"/>
      <c r="IGC39" s="34"/>
      <c r="IGD39" s="31"/>
      <c r="IGE39" s="27"/>
      <c r="IGF39" s="10"/>
      <c r="IGG39" s="32"/>
      <c r="IGH39" s="33"/>
      <c r="IGI39" s="34"/>
      <c r="IGJ39" s="31"/>
      <c r="IGK39" s="27"/>
      <c r="IGL39" s="10"/>
      <c r="IGM39" s="32"/>
      <c r="IGN39" s="33"/>
      <c r="IGO39" s="34"/>
      <c r="IGP39" s="31"/>
      <c r="IGQ39" s="27"/>
      <c r="IGR39" s="10"/>
      <c r="IGS39" s="32"/>
      <c r="IGT39" s="33"/>
      <c r="IGU39" s="34"/>
      <c r="IGV39" s="31"/>
      <c r="IGW39" s="27"/>
      <c r="IGX39" s="10"/>
      <c r="IGY39" s="32"/>
      <c r="IGZ39" s="33"/>
      <c r="IHA39" s="34"/>
      <c r="IHB39" s="31"/>
      <c r="IHC39" s="27"/>
      <c r="IHD39" s="10"/>
      <c r="IHE39" s="32"/>
      <c r="IHF39" s="33"/>
      <c r="IHG39" s="34"/>
      <c r="IHH39" s="31"/>
      <c r="IHI39" s="27"/>
      <c r="IHJ39" s="10"/>
      <c r="IHK39" s="32"/>
      <c r="IHL39" s="33"/>
      <c r="IHM39" s="34"/>
      <c r="IHN39" s="31"/>
      <c r="IHO39" s="27"/>
      <c r="IHP39" s="10"/>
      <c r="IHQ39" s="32"/>
      <c r="IHR39" s="33"/>
      <c r="IHS39" s="34"/>
      <c r="IHT39" s="31"/>
      <c r="IHU39" s="27"/>
      <c r="IHV39" s="10"/>
      <c r="IHW39" s="32"/>
      <c r="IHX39" s="33"/>
      <c r="IHY39" s="34"/>
      <c r="IHZ39" s="31"/>
      <c r="IIA39" s="27"/>
      <c r="IIB39" s="10"/>
      <c r="IIC39" s="32"/>
      <c r="IID39" s="33"/>
      <c r="IIE39" s="34"/>
      <c r="IIF39" s="31"/>
      <c r="IIG39" s="27"/>
      <c r="IIH39" s="10"/>
      <c r="III39" s="32"/>
      <c r="IIJ39" s="33"/>
      <c r="IIK39" s="34"/>
      <c r="IIL39" s="31"/>
      <c r="IIM39" s="27"/>
      <c r="IIN39" s="10"/>
      <c r="IIO39" s="32"/>
      <c r="IIP39" s="33"/>
      <c r="IIQ39" s="34"/>
      <c r="IIR39" s="31"/>
      <c r="IIS39" s="27"/>
      <c r="IIT39" s="10"/>
      <c r="IIU39" s="32"/>
      <c r="IIV39" s="33"/>
      <c r="IIW39" s="34"/>
      <c r="IIX39" s="31"/>
      <c r="IIY39" s="27"/>
      <c r="IIZ39" s="10"/>
      <c r="IJA39" s="32"/>
      <c r="IJB39" s="33"/>
      <c r="IJC39" s="34"/>
      <c r="IJD39" s="31"/>
      <c r="IJE39" s="27"/>
      <c r="IJF39" s="10"/>
      <c r="IJG39" s="32"/>
      <c r="IJH39" s="33"/>
      <c r="IJI39" s="34"/>
      <c r="IJJ39" s="31"/>
      <c r="IJK39" s="27"/>
      <c r="IJL39" s="10"/>
      <c r="IJM39" s="32"/>
      <c r="IJN39" s="33"/>
      <c r="IJO39" s="34"/>
      <c r="IJP39" s="31"/>
      <c r="IJQ39" s="27"/>
      <c r="IJR39" s="10"/>
      <c r="IJS39" s="32"/>
      <c r="IJT39" s="33"/>
      <c r="IJU39" s="34"/>
      <c r="IJV39" s="31"/>
      <c r="IJW39" s="27"/>
      <c r="IJX39" s="10"/>
      <c r="IJY39" s="32"/>
      <c r="IJZ39" s="33"/>
      <c r="IKA39" s="34"/>
      <c r="IKB39" s="31"/>
      <c r="IKC39" s="27"/>
      <c r="IKD39" s="10"/>
      <c r="IKE39" s="32"/>
      <c r="IKF39" s="33"/>
      <c r="IKG39" s="34"/>
      <c r="IKH39" s="31"/>
      <c r="IKI39" s="27"/>
      <c r="IKJ39" s="10"/>
      <c r="IKK39" s="32"/>
      <c r="IKL39" s="33"/>
      <c r="IKM39" s="34"/>
      <c r="IKN39" s="31"/>
      <c r="IKO39" s="27"/>
      <c r="IKP39" s="10"/>
      <c r="IKQ39" s="32"/>
      <c r="IKR39" s="33"/>
      <c r="IKS39" s="34"/>
      <c r="IKT39" s="31"/>
      <c r="IKU39" s="27"/>
      <c r="IKV39" s="10"/>
      <c r="IKW39" s="32"/>
      <c r="IKX39" s="33"/>
      <c r="IKY39" s="34"/>
      <c r="IKZ39" s="31"/>
      <c r="ILA39" s="27"/>
      <c r="ILB39" s="10"/>
      <c r="ILC39" s="32"/>
      <c r="ILD39" s="33"/>
      <c r="ILE39" s="34"/>
      <c r="ILF39" s="31"/>
      <c r="ILG39" s="27"/>
      <c r="ILH39" s="10"/>
      <c r="ILI39" s="32"/>
      <c r="ILJ39" s="33"/>
      <c r="ILK39" s="34"/>
      <c r="ILL39" s="31"/>
      <c r="ILM39" s="27"/>
      <c r="ILN39" s="10"/>
      <c r="ILO39" s="32"/>
      <c r="ILP39" s="33"/>
      <c r="ILQ39" s="34"/>
      <c r="ILR39" s="31"/>
      <c r="ILS39" s="27"/>
      <c r="ILT39" s="10"/>
      <c r="ILU39" s="32"/>
      <c r="ILV39" s="33"/>
      <c r="ILW39" s="34"/>
      <c r="ILX39" s="31"/>
      <c r="ILY39" s="27"/>
      <c r="ILZ39" s="10"/>
      <c r="IMA39" s="32"/>
      <c r="IMB39" s="33"/>
      <c r="IMC39" s="34"/>
      <c r="IMD39" s="31"/>
      <c r="IME39" s="27"/>
      <c r="IMF39" s="10"/>
      <c r="IMG39" s="32"/>
      <c r="IMH39" s="33"/>
      <c r="IMI39" s="34"/>
      <c r="IMJ39" s="31"/>
      <c r="IMK39" s="27"/>
      <c r="IML39" s="10"/>
      <c r="IMM39" s="32"/>
      <c r="IMN39" s="33"/>
      <c r="IMO39" s="34"/>
      <c r="IMP39" s="31"/>
      <c r="IMQ39" s="27"/>
      <c r="IMR39" s="10"/>
      <c r="IMS39" s="32"/>
      <c r="IMT39" s="33"/>
      <c r="IMU39" s="34"/>
      <c r="IMV39" s="31"/>
      <c r="IMW39" s="27"/>
      <c r="IMX39" s="10"/>
      <c r="IMY39" s="32"/>
      <c r="IMZ39" s="33"/>
      <c r="INA39" s="34"/>
      <c r="INB39" s="31"/>
      <c r="INC39" s="27"/>
      <c r="IND39" s="10"/>
      <c r="INE39" s="32"/>
      <c r="INF39" s="33"/>
      <c r="ING39" s="34"/>
      <c r="INH39" s="31"/>
      <c r="INI39" s="27"/>
      <c r="INJ39" s="10"/>
      <c r="INK39" s="32"/>
      <c r="INL39" s="33"/>
      <c r="INM39" s="34"/>
      <c r="INN39" s="31"/>
      <c r="INO39" s="27"/>
      <c r="INP39" s="10"/>
      <c r="INQ39" s="32"/>
      <c r="INR39" s="33"/>
      <c r="INS39" s="34"/>
      <c r="INT39" s="31"/>
      <c r="INU39" s="27"/>
      <c r="INV39" s="10"/>
      <c r="INW39" s="32"/>
      <c r="INX39" s="33"/>
      <c r="INY39" s="34"/>
      <c r="INZ39" s="31"/>
      <c r="IOA39" s="27"/>
      <c r="IOB39" s="10"/>
      <c r="IOC39" s="32"/>
      <c r="IOD39" s="33"/>
      <c r="IOE39" s="34"/>
      <c r="IOF39" s="31"/>
      <c r="IOG39" s="27"/>
      <c r="IOH39" s="10"/>
      <c r="IOI39" s="32"/>
      <c r="IOJ39" s="33"/>
      <c r="IOK39" s="34"/>
      <c r="IOL39" s="31"/>
      <c r="IOM39" s="27"/>
      <c r="ION39" s="10"/>
      <c r="IOO39" s="32"/>
      <c r="IOP39" s="33"/>
      <c r="IOQ39" s="34"/>
      <c r="IOR39" s="31"/>
      <c r="IOS39" s="27"/>
      <c r="IOT39" s="10"/>
      <c r="IOU39" s="32"/>
      <c r="IOV39" s="33"/>
      <c r="IOW39" s="34"/>
      <c r="IOX39" s="31"/>
      <c r="IOY39" s="27"/>
      <c r="IOZ39" s="10"/>
      <c r="IPA39" s="32"/>
      <c r="IPB39" s="33"/>
      <c r="IPC39" s="34"/>
      <c r="IPD39" s="31"/>
      <c r="IPE39" s="27"/>
      <c r="IPF39" s="10"/>
      <c r="IPG39" s="32"/>
      <c r="IPH39" s="33"/>
      <c r="IPI39" s="34"/>
      <c r="IPJ39" s="31"/>
      <c r="IPK39" s="27"/>
      <c r="IPL39" s="10"/>
      <c r="IPM39" s="32"/>
      <c r="IPN39" s="33"/>
      <c r="IPO39" s="34"/>
      <c r="IPP39" s="31"/>
      <c r="IPQ39" s="27"/>
      <c r="IPR39" s="10"/>
      <c r="IPS39" s="32"/>
      <c r="IPT39" s="33"/>
      <c r="IPU39" s="34"/>
      <c r="IPV39" s="31"/>
      <c r="IPW39" s="27"/>
      <c r="IPX39" s="10"/>
      <c r="IPY39" s="32"/>
      <c r="IPZ39" s="33"/>
      <c r="IQA39" s="34"/>
      <c r="IQB39" s="31"/>
      <c r="IQC39" s="27"/>
      <c r="IQD39" s="10"/>
      <c r="IQE39" s="32"/>
      <c r="IQF39" s="33"/>
      <c r="IQG39" s="34"/>
      <c r="IQH39" s="31"/>
      <c r="IQI39" s="27"/>
      <c r="IQJ39" s="10"/>
      <c r="IQK39" s="32"/>
      <c r="IQL39" s="33"/>
      <c r="IQM39" s="34"/>
      <c r="IQN39" s="31"/>
      <c r="IQO39" s="27"/>
      <c r="IQP39" s="10"/>
      <c r="IQQ39" s="32"/>
      <c r="IQR39" s="33"/>
      <c r="IQS39" s="34"/>
      <c r="IQT39" s="31"/>
      <c r="IQU39" s="27"/>
      <c r="IQV39" s="10"/>
      <c r="IQW39" s="32"/>
      <c r="IQX39" s="33"/>
      <c r="IQY39" s="34"/>
      <c r="IQZ39" s="31"/>
      <c r="IRA39" s="27"/>
      <c r="IRB39" s="10"/>
      <c r="IRC39" s="32"/>
      <c r="IRD39" s="33"/>
      <c r="IRE39" s="34"/>
      <c r="IRF39" s="31"/>
      <c r="IRG39" s="27"/>
      <c r="IRH39" s="10"/>
      <c r="IRI39" s="32"/>
      <c r="IRJ39" s="33"/>
      <c r="IRK39" s="34"/>
      <c r="IRL39" s="31"/>
      <c r="IRM39" s="27"/>
      <c r="IRN39" s="10"/>
      <c r="IRO39" s="32"/>
      <c r="IRP39" s="33"/>
      <c r="IRQ39" s="34"/>
      <c r="IRR39" s="31"/>
      <c r="IRS39" s="27"/>
      <c r="IRT39" s="10"/>
      <c r="IRU39" s="32"/>
      <c r="IRV39" s="33"/>
      <c r="IRW39" s="34"/>
      <c r="IRX39" s="31"/>
      <c r="IRY39" s="27"/>
      <c r="IRZ39" s="10"/>
      <c r="ISA39" s="32"/>
      <c r="ISB39" s="33"/>
      <c r="ISC39" s="34"/>
      <c r="ISD39" s="31"/>
      <c r="ISE39" s="27"/>
      <c r="ISF39" s="10"/>
      <c r="ISG39" s="32"/>
      <c r="ISH39" s="33"/>
      <c r="ISI39" s="34"/>
      <c r="ISJ39" s="31"/>
      <c r="ISK39" s="27"/>
      <c r="ISL39" s="10"/>
      <c r="ISM39" s="32"/>
      <c r="ISN39" s="33"/>
      <c r="ISO39" s="34"/>
      <c r="ISP39" s="31"/>
      <c r="ISQ39" s="27"/>
      <c r="ISR39" s="10"/>
      <c r="ISS39" s="32"/>
      <c r="IST39" s="33"/>
      <c r="ISU39" s="34"/>
      <c r="ISV39" s="31"/>
      <c r="ISW39" s="27"/>
      <c r="ISX39" s="10"/>
      <c r="ISY39" s="32"/>
      <c r="ISZ39" s="33"/>
      <c r="ITA39" s="34"/>
      <c r="ITB39" s="31"/>
      <c r="ITC39" s="27"/>
      <c r="ITD39" s="10"/>
      <c r="ITE39" s="32"/>
      <c r="ITF39" s="33"/>
      <c r="ITG39" s="34"/>
      <c r="ITH39" s="31"/>
      <c r="ITI39" s="27"/>
      <c r="ITJ39" s="10"/>
      <c r="ITK39" s="32"/>
      <c r="ITL39" s="33"/>
      <c r="ITM39" s="34"/>
      <c r="ITN39" s="31"/>
      <c r="ITO39" s="27"/>
      <c r="ITP39" s="10"/>
      <c r="ITQ39" s="32"/>
      <c r="ITR39" s="33"/>
      <c r="ITS39" s="34"/>
      <c r="ITT39" s="31"/>
      <c r="ITU39" s="27"/>
      <c r="ITV39" s="10"/>
      <c r="ITW39" s="32"/>
      <c r="ITX39" s="33"/>
      <c r="ITY39" s="34"/>
      <c r="ITZ39" s="31"/>
      <c r="IUA39" s="27"/>
      <c r="IUB39" s="10"/>
      <c r="IUC39" s="32"/>
      <c r="IUD39" s="33"/>
      <c r="IUE39" s="34"/>
      <c r="IUF39" s="31"/>
      <c r="IUG39" s="27"/>
      <c r="IUH39" s="10"/>
      <c r="IUI39" s="32"/>
      <c r="IUJ39" s="33"/>
      <c r="IUK39" s="34"/>
      <c r="IUL39" s="31"/>
      <c r="IUM39" s="27"/>
      <c r="IUN39" s="10"/>
      <c r="IUO39" s="32"/>
      <c r="IUP39" s="33"/>
      <c r="IUQ39" s="34"/>
      <c r="IUR39" s="31"/>
      <c r="IUS39" s="27"/>
      <c r="IUT39" s="10"/>
      <c r="IUU39" s="32"/>
      <c r="IUV39" s="33"/>
      <c r="IUW39" s="34"/>
      <c r="IUX39" s="31"/>
      <c r="IUY39" s="27"/>
      <c r="IUZ39" s="10"/>
      <c r="IVA39" s="32"/>
      <c r="IVB39" s="33"/>
      <c r="IVC39" s="34"/>
      <c r="IVD39" s="31"/>
      <c r="IVE39" s="27"/>
      <c r="IVF39" s="10"/>
      <c r="IVG39" s="32"/>
      <c r="IVH39" s="33"/>
      <c r="IVI39" s="34"/>
      <c r="IVJ39" s="31"/>
      <c r="IVK39" s="27"/>
      <c r="IVL39" s="10"/>
      <c r="IVM39" s="32"/>
      <c r="IVN39" s="33"/>
      <c r="IVO39" s="34"/>
      <c r="IVP39" s="31"/>
      <c r="IVQ39" s="27"/>
      <c r="IVR39" s="10"/>
      <c r="IVS39" s="32"/>
      <c r="IVT39" s="33"/>
      <c r="IVU39" s="34"/>
      <c r="IVV39" s="31"/>
      <c r="IVW39" s="27"/>
      <c r="IVX39" s="10"/>
      <c r="IVY39" s="32"/>
      <c r="IVZ39" s="33"/>
      <c r="IWA39" s="34"/>
      <c r="IWB39" s="31"/>
      <c r="IWC39" s="27"/>
      <c r="IWD39" s="10"/>
      <c r="IWE39" s="32"/>
      <c r="IWF39" s="33"/>
      <c r="IWG39" s="34"/>
      <c r="IWH39" s="31"/>
      <c r="IWI39" s="27"/>
      <c r="IWJ39" s="10"/>
      <c r="IWK39" s="32"/>
      <c r="IWL39" s="33"/>
      <c r="IWM39" s="34"/>
      <c r="IWN39" s="31"/>
      <c r="IWO39" s="27"/>
      <c r="IWP39" s="10"/>
      <c r="IWQ39" s="32"/>
      <c r="IWR39" s="33"/>
      <c r="IWS39" s="34"/>
      <c r="IWT39" s="31"/>
      <c r="IWU39" s="27"/>
      <c r="IWV39" s="10"/>
      <c r="IWW39" s="32"/>
      <c r="IWX39" s="33"/>
      <c r="IWY39" s="34"/>
      <c r="IWZ39" s="31"/>
      <c r="IXA39" s="27"/>
      <c r="IXB39" s="10"/>
      <c r="IXC39" s="32"/>
      <c r="IXD39" s="33"/>
      <c r="IXE39" s="34"/>
      <c r="IXF39" s="31"/>
      <c r="IXG39" s="27"/>
      <c r="IXH39" s="10"/>
      <c r="IXI39" s="32"/>
      <c r="IXJ39" s="33"/>
      <c r="IXK39" s="34"/>
      <c r="IXL39" s="31"/>
      <c r="IXM39" s="27"/>
      <c r="IXN39" s="10"/>
      <c r="IXO39" s="32"/>
      <c r="IXP39" s="33"/>
      <c r="IXQ39" s="34"/>
      <c r="IXR39" s="31"/>
      <c r="IXS39" s="27"/>
      <c r="IXT39" s="10"/>
      <c r="IXU39" s="32"/>
      <c r="IXV39" s="33"/>
      <c r="IXW39" s="34"/>
      <c r="IXX39" s="31"/>
      <c r="IXY39" s="27"/>
      <c r="IXZ39" s="10"/>
      <c r="IYA39" s="32"/>
      <c r="IYB39" s="33"/>
      <c r="IYC39" s="34"/>
      <c r="IYD39" s="31"/>
      <c r="IYE39" s="27"/>
      <c r="IYF39" s="10"/>
      <c r="IYG39" s="32"/>
      <c r="IYH39" s="33"/>
      <c r="IYI39" s="34"/>
      <c r="IYJ39" s="31"/>
      <c r="IYK39" s="27"/>
      <c r="IYL39" s="10"/>
      <c r="IYM39" s="32"/>
      <c r="IYN39" s="33"/>
      <c r="IYO39" s="34"/>
      <c r="IYP39" s="31"/>
      <c r="IYQ39" s="27"/>
      <c r="IYR39" s="10"/>
      <c r="IYS39" s="32"/>
      <c r="IYT39" s="33"/>
      <c r="IYU39" s="34"/>
      <c r="IYV39" s="31"/>
      <c r="IYW39" s="27"/>
      <c r="IYX39" s="10"/>
      <c r="IYY39" s="32"/>
      <c r="IYZ39" s="33"/>
      <c r="IZA39" s="34"/>
      <c r="IZB39" s="31"/>
      <c r="IZC39" s="27"/>
      <c r="IZD39" s="10"/>
      <c r="IZE39" s="32"/>
      <c r="IZF39" s="33"/>
      <c r="IZG39" s="34"/>
      <c r="IZH39" s="31"/>
      <c r="IZI39" s="27"/>
      <c r="IZJ39" s="10"/>
      <c r="IZK39" s="32"/>
      <c r="IZL39" s="33"/>
      <c r="IZM39" s="34"/>
      <c r="IZN39" s="31"/>
      <c r="IZO39" s="27"/>
      <c r="IZP39" s="10"/>
      <c r="IZQ39" s="32"/>
      <c r="IZR39" s="33"/>
      <c r="IZS39" s="34"/>
      <c r="IZT39" s="31"/>
      <c r="IZU39" s="27"/>
      <c r="IZV39" s="10"/>
      <c r="IZW39" s="32"/>
      <c r="IZX39" s="33"/>
      <c r="IZY39" s="34"/>
      <c r="IZZ39" s="31"/>
      <c r="JAA39" s="27"/>
      <c r="JAB39" s="10"/>
      <c r="JAC39" s="32"/>
      <c r="JAD39" s="33"/>
      <c r="JAE39" s="34"/>
      <c r="JAF39" s="31"/>
      <c r="JAG39" s="27"/>
      <c r="JAH39" s="10"/>
      <c r="JAI39" s="32"/>
      <c r="JAJ39" s="33"/>
      <c r="JAK39" s="34"/>
      <c r="JAL39" s="31"/>
      <c r="JAM39" s="27"/>
      <c r="JAN39" s="10"/>
      <c r="JAO39" s="32"/>
      <c r="JAP39" s="33"/>
      <c r="JAQ39" s="34"/>
      <c r="JAR39" s="31"/>
      <c r="JAS39" s="27"/>
      <c r="JAT39" s="10"/>
      <c r="JAU39" s="32"/>
      <c r="JAV39" s="33"/>
      <c r="JAW39" s="34"/>
      <c r="JAX39" s="31"/>
      <c r="JAY39" s="27"/>
      <c r="JAZ39" s="10"/>
      <c r="JBA39" s="32"/>
      <c r="JBB39" s="33"/>
      <c r="JBC39" s="34"/>
      <c r="JBD39" s="31"/>
      <c r="JBE39" s="27"/>
      <c r="JBF39" s="10"/>
      <c r="JBG39" s="32"/>
      <c r="JBH39" s="33"/>
      <c r="JBI39" s="34"/>
      <c r="JBJ39" s="31"/>
      <c r="JBK39" s="27"/>
      <c r="JBL39" s="10"/>
      <c r="JBM39" s="32"/>
      <c r="JBN39" s="33"/>
      <c r="JBO39" s="34"/>
      <c r="JBP39" s="31"/>
      <c r="JBQ39" s="27"/>
      <c r="JBR39" s="10"/>
      <c r="JBS39" s="32"/>
      <c r="JBT39" s="33"/>
      <c r="JBU39" s="34"/>
      <c r="JBV39" s="31"/>
      <c r="JBW39" s="27"/>
      <c r="JBX39" s="10"/>
      <c r="JBY39" s="32"/>
      <c r="JBZ39" s="33"/>
      <c r="JCA39" s="34"/>
      <c r="JCB39" s="31"/>
      <c r="JCC39" s="27"/>
      <c r="JCD39" s="10"/>
      <c r="JCE39" s="32"/>
      <c r="JCF39" s="33"/>
      <c r="JCG39" s="34"/>
      <c r="JCH39" s="31"/>
      <c r="JCI39" s="27"/>
      <c r="JCJ39" s="10"/>
      <c r="JCK39" s="32"/>
      <c r="JCL39" s="33"/>
      <c r="JCM39" s="34"/>
      <c r="JCN39" s="31"/>
      <c r="JCO39" s="27"/>
      <c r="JCP39" s="10"/>
      <c r="JCQ39" s="32"/>
      <c r="JCR39" s="33"/>
      <c r="JCS39" s="34"/>
      <c r="JCT39" s="31"/>
      <c r="JCU39" s="27"/>
      <c r="JCV39" s="10"/>
      <c r="JCW39" s="32"/>
      <c r="JCX39" s="33"/>
      <c r="JCY39" s="34"/>
      <c r="JCZ39" s="31"/>
      <c r="JDA39" s="27"/>
      <c r="JDB39" s="10"/>
      <c r="JDC39" s="32"/>
      <c r="JDD39" s="33"/>
      <c r="JDE39" s="34"/>
      <c r="JDF39" s="31"/>
      <c r="JDG39" s="27"/>
      <c r="JDH39" s="10"/>
      <c r="JDI39" s="32"/>
      <c r="JDJ39" s="33"/>
      <c r="JDK39" s="34"/>
      <c r="JDL39" s="31"/>
      <c r="JDM39" s="27"/>
      <c r="JDN39" s="10"/>
      <c r="JDO39" s="32"/>
      <c r="JDP39" s="33"/>
      <c r="JDQ39" s="34"/>
      <c r="JDR39" s="31"/>
      <c r="JDS39" s="27"/>
      <c r="JDT39" s="10"/>
      <c r="JDU39" s="32"/>
      <c r="JDV39" s="33"/>
      <c r="JDW39" s="34"/>
      <c r="JDX39" s="31"/>
      <c r="JDY39" s="27"/>
      <c r="JDZ39" s="10"/>
      <c r="JEA39" s="32"/>
      <c r="JEB39" s="33"/>
      <c r="JEC39" s="34"/>
      <c r="JED39" s="31"/>
      <c r="JEE39" s="27"/>
      <c r="JEF39" s="10"/>
      <c r="JEG39" s="32"/>
      <c r="JEH39" s="33"/>
      <c r="JEI39" s="34"/>
      <c r="JEJ39" s="31"/>
      <c r="JEK39" s="27"/>
      <c r="JEL39" s="10"/>
      <c r="JEM39" s="32"/>
      <c r="JEN39" s="33"/>
      <c r="JEO39" s="34"/>
      <c r="JEP39" s="31"/>
      <c r="JEQ39" s="27"/>
      <c r="JER39" s="10"/>
      <c r="JES39" s="32"/>
      <c r="JET39" s="33"/>
      <c r="JEU39" s="34"/>
      <c r="JEV39" s="31"/>
      <c r="JEW39" s="27"/>
      <c r="JEX39" s="10"/>
      <c r="JEY39" s="32"/>
      <c r="JEZ39" s="33"/>
      <c r="JFA39" s="34"/>
      <c r="JFB39" s="31"/>
      <c r="JFC39" s="27"/>
      <c r="JFD39" s="10"/>
      <c r="JFE39" s="32"/>
      <c r="JFF39" s="33"/>
      <c r="JFG39" s="34"/>
      <c r="JFH39" s="31"/>
      <c r="JFI39" s="27"/>
      <c r="JFJ39" s="10"/>
      <c r="JFK39" s="32"/>
      <c r="JFL39" s="33"/>
      <c r="JFM39" s="34"/>
      <c r="JFN39" s="31"/>
      <c r="JFO39" s="27"/>
      <c r="JFP39" s="10"/>
      <c r="JFQ39" s="32"/>
      <c r="JFR39" s="33"/>
      <c r="JFS39" s="34"/>
      <c r="JFT39" s="31"/>
      <c r="JFU39" s="27"/>
      <c r="JFV39" s="10"/>
      <c r="JFW39" s="32"/>
      <c r="JFX39" s="33"/>
      <c r="JFY39" s="34"/>
      <c r="JFZ39" s="31"/>
      <c r="JGA39" s="27"/>
      <c r="JGB39" s="10"/>
      <c r="JGC39" s="32"/>
      <c r="JGD39" s="33"/>
      <c r="JGE39" s="34"/>
      <c r="JGF39" s="31"/>
      <c r="JGG39" s="27"/>
      <c r="JGH39" s="10"/>
      <c r="JGI39" s="32"/>
      <c r="JGJ39" s="33"/>
      <c r="JGK39" s="34"/>
      <c r="JGL39" s="31"/>
      <c r="JGM39" s="27"/>
      <c r="JGN39" s="10"/>
      <c r="JGO39" s="32"/>
      <c r="JGP39" s="33"/>
      <c r="JGQ39" s="34"/>
      <c r="JGR39" s="31"/>
      <c r="JGS39" s="27"/>
      <c r="JGT39" s="10"/>
      <c r="JGU39" s="32"/>
      <c r="JGV39" s="33"/>
      <c r="JGW39" s="34"/>
      <c r="JGX39" s="31"/>
      <c r="JGY39" s="27"/>
      <c r="JGZ39" s="10"/>
      <c r="JHA39" s="32"/>
      <c r="JHB39" s="33"/>
      <c r="JHC39" s="34"/>
      <c r="JHD39" s="31"/>
      <c r="JHE39" s="27"/>
      <c r="JHF39" s="10"/>
      <c r="JHG39" s="32"/>
      <c r="JHH39" s="33"/>
      <c r="JHI39" s="34"/>
      <c r="JHJ39" s="31"/>
      <c r="JHK39" s="27"/>
      <c r="JHL39" s="10"/>
      <c r="JHM39" s="32"/>
      <c r="JHN39" s="33"/>
      <c r="JHO39" s="34"/>
      <c r="JHP39" s="31"/>
      <c r="JHQ39" s="27"/>
      <c r="JHR39" s="10"/>
      <c r="JHS39" s="32"/>
      <c r="JHT39" s="33"/>
      <c r="JHU39" s="34"/>
      <c r="JHV39" s="31"/>
      <c r="JHW39" s="27"/>
      <c r="JHX39" s="10"/>
      <c r="JHY39" s="32"/>
      <c r="JHZ39" s="33"/>
      <c r="JIA39" s="34"/>
      <c r="JIB39" s="31"/>
      <c r="JIC39" s="27"/>
      <c r="JID39" s="10"/>
      <c r="JIE39" s="32"/>
      <c r="JIF39" s="33"/>
      <c r="JIG39" s="34"/>
      <c r="JIH39" s="31"/>
      <c r="JII39" s="27"/>
      <c r="JIJ39" s="10"/>
      <c r="JIK39" s="32"/>
      <c r="JIL39" s="33"/>
      <c r="JIM39" s="34"/>
      <c r="JIN39" s="31"/>
      <c r="JIO39" s="27"/>
      <c r="JIP39" s="10"/>
      <c r="JIQ39" s="32"/>
      <c r="JIR39" s="33"/>
      <c r="JIS39" s="34"/>
      <c r="JIT39" s="31"/>
      <c r="JIU39" s="27"/>
      <c r="JIV39" s="10"/>
      <c r="JIW39" s="32"/>
      <c r="JIX39" s="33"/>
      <c r="JIY39" s="34"/>
      <c r="JIZ39" s="31"/>
      <c r="JJA39" s="27"/>
      <c r="JJB39" s="10"/>
      <c r="JJC39" s="32"/>
      <c r="JJD39" s="33"/>
      <c r="JJE39" s="34"/>
      <c r="JJF39" s="31"/>
      <c r="JJG39" s="27"/>
      <c r="JJH39" s="10"/>
      <c r="JJI39" s="32"/>
      <c r="JJJ39" s="33"/>
      <c r="JJK39" s="34"/>
      <c r="JJL39" s="31"/>
      <c r="JJM39" s="27"/>
      <c r="JJN39" s="10"/>
      <c r="JJO39" s="32"/>
      <c r="JJP39" s="33"/>
      <c r="JJQ39" s="34"/>
      <c r="JJR39" s="31"/>
      <c r="JJS39" s="27"/>
      <c r="JJT39" s="10"/>
      <c r="JJU39" s="32"/>
      <c r="JJV39" s="33"/>
      <c r="JJW39" s="34"/>
      <c r="JJX39" s="31"/>
      <c r="JJY39" s="27"/>
      <c r="JJZ39" s="10"/>
      <c r="JKA39" s="32"/>
      <c r="JKB39" s="33"/>
      <c r="JKC39" s="34"/>
      <c r="JKD39" s="31"/>
      <c r="JKE39" s="27"/>
      <c r="JKF39" s="10"/>
      <c r="JKG39" s="32"/>
      <c r="JKH39" s="33"/>
      <c r="JKI39" s="34"/>
      <c r="JKJ39" s="31"/>
      <c r="JKK39" s="27"/>
      <c r="JKL39" s="10"/>
      <c r="JKM39" s="32"/>
      <c r="JKN39" s="33"/>
      <c r="JKO39" s="34"/>
      <c r="JKP39" s="31"/>
      <c r="JKQ39" s="27"/>
      <c r="JKR39" s="10"/>
      <c r="JKS39" s="32"/>
      <c r="JKT39" s="33"/>
      <c r="JKU39" s="34"/>
      <c r="JKV39" s="31"/>
      <c r="JKW39" s="27"/>
      <c r="JKX39" s="10"/>
      <c r="JKY39" s="32"/>
      <c r="JKZ39" s="33"/>
      <c r="JLA39" s="34"/>
      <c r="JLB39" s="31"/>
      <c r="JLC39" s="27"/>
      <c r="JLD39" s="10"/>
      <c r="JLE39" s="32"/>
      <c r="JLF39" s="33"/>
      <c r="JLG39" s="34"/>
      <c r="JLH39" s="31"/>
      <c r="JLI39" s="27"/>
      <c r="JLJ39" s="10"/>
      <c r="JLK39" s="32"/>
      <c r="JLL39" s="33"/>
      <c r="JLM39" s="34"/>
      <c r="JLN39" s="31"/>
      <c r="JLO39" s="27"/>
      <c r="JLP39" s="10"/>
      <c r="JLQ39" s="32"/>
      <c r="JLR39" s="33"/>
      <c r="JLS39" s="34"/>
      <c r="JLT39" s="31"/>
      <c r="JLU39" s="27"/>
      <c r="JLV39" s="10"/>
      <c r="JLW39" s="32"/>
      <c r="JLX39" s="33"/>
      <c r="JLY39" s="34"/>
      <c r="JLZ39" s="31"/>
      <c r="JMA39" s="27"/>
      <c r="JMB39" s="10"/>
      <c r="JMC39" s="32"/>
      <c r="JMD39" s="33"/>
      <c r="JME39" s="34"/>
      <c r="JMF39" s="31"/>
      <c r="JMG39" s="27"/>
      <c r="JMH39" s="10"/>
      <c r="JMI39" s="32"/>
      <c r="JMJ39" s="33"/>
      <c r="JMK39" s="34"/>
      <c r="JML39" s="31"/>
      <c r="JMM39" s="27"/>
      <c r="JMN39" s="10"/>
      <c r="JMO39" s="32"/>
      <c r="JMP39" s="33"/>
      <c r="JMQ39" s="34"/>
      <c r="JMR39" s="31"/>
      <c r="JMS39" s="27"/>
      <c r="JMT39" s="10"/>
      <c r="JMU39" s="32"/>
      <c r="JMV39" s="33"/>
      <c r="JMW39" s="34"/>
      <c r="JMX39" s="31"/>
      <c r="JMY39" s="27"/>
      <c r="JMZ39" s="10"/>
      <c r="JNA39" s="32"/>
      <c r="JNB39" s="33"/>
      <c r="JNC39" s="34"/>
      <c r="JND39" s="31"/>
      <c r="JNE39" s="27"/>
      <c r="JNF39" s="10"/>
      <c r="JNG39" s="32"/>
      <c r="JNH39" s="33"/>
      <c r="JNI39" s="34"/>
      <c r="JNJ39" s="31"/>
      <c r="JNK39" s="27"/>
      <c r="JNL39" s="10"/>
      <c r="JNM39" s="32"/>
      <c r="JNN39" s="33"/>
      <c r="JNO39" s="34"/>
      <c r="JNP39" s="31"/>
      <c r="JNQ39" s="27"/>
      <c r="JNR39" s="10"/>
      <c r="JNS39" s="32"/>
      <c r="JNT39" s="33"/>
      <c r="JNU39" s="34"/>
      <c r="JNV39" s="31"/>
      <c r="JNW39" s="27"/>
      <c r="JNX39" s="10"/>
      <c r="JNY39" s="32"/>
      <c r="JNZ39" s="33"/>
      <c r="JOA39" s="34"/>
      <c r="JOB39" s="31"/>
      <c r="JOC39" s="27"/>
      <c r="JOD39" s="10"/>
      <c r="JOE39" s="32"/>
      <c r="JOF39" s="33"/>
      <c r="JOG39" s="34"/>
      <c r="JOH39" s="31"/>
      <c r="JOI39" s="27"/>
      <c r="JOJ39" s="10"/>
      <c r="JOK39" s="32"/>
      <c r="JOL39" s="33"/>
      <c r="JOM39" s="34"/>
      <c r="JON39" s="31"/>
      <c r="JOO39" s="27"/>
      <c r="JOP39" s="10"/>
      <c r="JOQ39" s="32"/>
      <c r="JOR39" s="33"/>
      <c r="JOS39" s="34"/>
      <c r="JOT39" s="31"/>
      <c r="JOU39" s="27"/>
      <c r="JOV39" s="10"/>
      <c r="JOW39" s="32"/>
      <c r="JOX39" s="33"/>
      <c r="JOY39" s="34"/>
      <c r="JOZ39" s="31"/>
      <c r="JPA39" s="27"/>
      <c r="JPB39" s="10"/>
      <c r="JPC39" s="32"/>
      <c r="JPD39" s="33"/>
      <c r="JPE39" s="34"/>
      <c r="JPF39" s="31"/>
      <c r="JPG39" s="27"/>
      <c r="JPH39" s="10"/>
      <c r="JPI39" s="32"/>
      <c r="JPJ39" s="33"/>
      <c r="JPK39" s="34"/>
      <c r="JPL39" s="31"/>
      <c r="JPM39" s="27"/>
      <c r="JPN39" s="10"/>
      <c r="JPO39" s="32"/>
      <c r="JPP39" s="33"/>
      <c r="JPQ39" s="34"/>
      <c r="JPR39" s="31"/>
      <c r="JPS39" s="27"/>
      <c r="JPT39" s="10"/>
      <c r="JPU39" s="32"/>
      <c r="JPV39" s="33"/>
      <c r="JPW39" s="34"/>
      <c r="JPX39" s="31"/>
      <c r="JPY39" s="27"/>
      <c r="JPZ39" s="10"/>
      <c r="JQA39" s="32"/>
      <c r="JQB39" s="33"/>
      <c r="JQC39" s="34"/>
      <c r="JQD39" s="31"/>
      <c r="JQE39" s="27"/>
      <c r="JQF39" s="10"/>
      <c r="JQG39" s="32"/>
      <c r="JQH39" s="33"/>
      <c r="JQI39" s="34"/>
      <c r="JQJ39" s="31"/>
      <c r="JQK39" s="27"/>
      <c r="JQL39" s="10"/>
      <c r="JQM39" s="32"/>
      <c r="JQN39" s="33"/>
      <c r="JQO39" s="34"/>
      <c r="JQP39" s="31"/>
      <c r="JQQ39" s="27"/>
      <c r="JQR39" s="10"/>
      <c r="JQS39" s="32"/>
      <c r="JQT39" s="33"/>
      <c r="JQU39" s="34"/>
      <c r="JQV39" s="31"/>
      <c r="JQW39" s="27"/>
      <c r="JQX39" s="10"/>
      <c r="JQY39" s="32"/>
      <c r="JQZ39" s="33"/>
      <c r="JRA39" s="34"/>
      <c r="JRB39" s="31"/>
      <c r="JRC39" s="27"/>
      <c r="JRD39" s="10"/>
      <c r="JRE39" s="32"/>
      <c r="JRF39" s="33"/>
      <c r="JRG39" s="34"/>
      <c r="JRH39" s="31"/>
      <c r="JRI39" s="27"/>
      <c r="JRJ39" s="10"/>
      <c r="JRK39" s="32"/>
      <c r="JRL39" s="33"/>
      <c r="JRM39" s="34"/>
      <c r="JRN39" s="31"/>
      <c r="JRO39" s="27"/>
      <c r="JRP39" s="10"/>
      <c r="JRQ39" s="32"/>
      <c r="JRR39" s="33"/>
      <c r="JRS39" s="34"/>
      <c r="JRT39" s="31"/>
      <c r="JRU39" s="27"/>
      <c r="JRV39" s="10"/>
      <c r="JRW39" s="32"/>
      <c r="JRX39" s="33"/>
      <c r="JRY39" s="34"/>
      <c r="JRZ39" s="31"/>
      <c r="JSA39" s="27"/>
      <c r="JSB39" s="10"/>
      <c r="JSC39" s="32"/>
      <c r="JSD39" s="33"/>
      <c r="JSE39" s="34"/>
      <c r="JSF39" s="31"/>
      <c r="JSG39" s="27"/>
      <c r="JSH39" s="10"/>
      <c r="JSI39" s="32"/>
      <c r="JSJ39" s="33"/>
      <c r="JSK39" s="34"/>
      <c r="JSL39" s="31"/>
      <c r="JSM39" s="27"/>
      <c r="JSN39" s="10"/>
      <c r="JSO39" s="32"/>
      <c r="JSP39" s="33"/>
      <c r="JSQ39" s="34"/>
      <c r="JSR39" s="31"/>
      <c r="JSS39" s="27"/>
      <c r="JST39" s="10"/>
      <c r="JSU39" s="32"/>
      <c r="JSV39" s="33"/>
      <c r="JSW39" s="34"/>
      <c r="JSX39" s="31"/>
      <c r="JSY39" s="27"/>
      <c r="JSZ39" s="10"/>
      <c r="JTA39" s="32"/>
      <c r="JTB39" s="33"/>
      <c r="JTC39" s="34"/>
      <c r="JTD39" s="31"/>
      <c r="JTE39" s="27"/>
      <c r="JTF39" s="10"/>
      <c r="JTG39" s="32"/>
      <c r="JTH39" s="33"/>
      <c r="JTI39" s="34"/>
      <c r="JTJ39" s="31"/>
      <c r="JTK39" s="27"/>
      <c r="JTL39" s="10"/>
      <c r="JTM39" s="32"/>
      <c r="JTN39" s="33"/>
      <c r="JTO39" s="34"/>
      <c r="JTP39" s="31"/>
      <c r="JTQ39" s="27"/>
      <c r="JTR39" s="10"/>
      <c r="JTS39" s="32"/>
      <c r="JTT39" s="33"/>
      <c r="JTU39" s="34"/>
      <c r="JTV39" s="31"/>
      <c r="JTW39" s="27"/>
      <c r="JTX39" s="10"/>
      <c r="JTY39" s="32"/>
      <c r="JTZ39" s="33"/>
      <c r="JUA39" s="34"/>
      <c r="JUB39" s="31"/>
      <c r="JUC39" s="27"/>
      <c r="JUD39" s="10"/>
      <c r="JUE39" s="32"/>
      <c r="JUF39" s="33"/>
      <c r="JUG39" s="34"/>
      <c r="JUH39" s="31"/>
      <c r="JUI39" s="27"/>
      <c r="JUJ39" s="10"/>
      <c r="JUK39" s="32"/>
      <c r="JUL39" s="33"/>
      <c r="JUM39" s="34"/>
      <c r="JUN39" s="31"/>
      <c r="JUO39" s="27"/>
      <c r="JUP39" s="10"/>
      <c r="JUQ39" s="32"/>
      <c r="JUR39" s="33"/>
      <c r="JUS39" s="34"/>
      <c r="JUT39" s="31"/>
      <c r="JUU39" s="27"/>
      <c r="JUV39" s="10"/>
      <c r="JUW39" s="32"/>
      <c r="JUX39" s="33"/>
      <c r="JUY39" s="34"/>
      <c r="JUZ39" s="31"/>
      <c r="JVA39" s="27"/>
      <c r="JVB39" s="10"/>
      <c r="JVC39" s="32"/>
      <c r="JVD39" s="33"/>
      <c r="JVE39" s="34"/>
      <c r="JVF39" s="31"/>
      <c r="JVG39" s="27"/>
      <c r="JVH39" s="10"/>
      <c r="JVI39" s="32"/>
      <c r="JVJ39" s="33"/>
      <c r="JVK39" s="34"/>
      <c r="JVL39" s="31"/>
      <c r="JVM39" s="27"/>
      <c r="JVN39" s="10"/>
      <c r="JVO39" s="32"/>
      <c r="JVP39" s="33"/>
      <c r="JVQ39" s="34"/>
      <c r="JVR39" s="31"/>
      <c r="JVS39" s="27"/>
      <c r="JVT39" s="10"/>
      <c r="JVU39" s="32"/>
      <c r="JVV39" s="33"/>
      <c r="JVW39" s="34"/>
      <c r="JVX39" s="31"/>
      <c r="JVY39" s="27"/>
      <c r="JVZ39" s="10"/>
      <c r="JWA39" s="32"/>
      <c r="JWB39" s="33"/>
      <c r="JWC39" s="34"/>
      <c r="JWD39" s="31"/>
      <c r="JWE39" s="27"/>
      <c r="JWF39" s="10"/>
      <c r="JWG39" s="32"/>
      <c r="JWH39" s="33"/>
      <c r="JWI39" s="34"/>
      <c r="JWJ39" s="31"/>
      <c r="JWK39" s="27"/>
      <c r="JWL39" s="10"/>
      <c r="JWM39" s="32"/>
      <c r="JWN39" s="33"/>
      <c r="JWO39" s="34"/>
      <c r="JWP39" s="31"/>
      <c r="JWQ39" s="27"/>
      <c r="JWR39" s="10"/>
      <c r="JWS39" s="32"/>
      <c r="JWT39" s="33"/>
      <c r="JWU39" s="34"/>
      <c r="JWV39" s="31"/>
      <c r="JWW39" s="27"/>
      <c r="JWX39" s="10"/>
      <c r="JWY39" s="32"/>
      <c r="JWZ39" s="33"/>
      <c r="JXA39" s="34"/>
      <c r="JXB39" s="31"/>
      <c r="JXC39" s="27"/>
      <c r="JXD39" s="10"/>
      <c r="JXE39" s="32"/>
      <c r="JXF39" s="33"/>
      <c r="JXG39" s="34"/>
      <c r="JXH39" s="31"/>
      <c r="JXI39" s="27"/>
      <c r="JXJ39" s="10"/>
      <c r="JXK39" s="32"/>
      <c r="JXL39" s="33"/>
      <c r="JXM39" s="34"/>
      <c r="JXN39" s="31"/>
      <c r="JXO39" s="27"/>
      <c r="JXP39" s="10"/>
      <c r="JXQ39" s="32"/>
      <c r="JXR39" s="33"/>
      <c r="JXS39" s="34"/>
      <c r="JXT39" s="31"/>
      <c r="JXU39" s="27"/>
      <c r="JXV39" s="10"/>
      <c r="JXW39" s="32"/>
      <c r="JXX39" s="33"/>
      <c r="JXY39" s="34"/>
      <c r="JXZ39" s="31"/>
      <c r="JYA39" s="27"/>
      <c r="JYB39" s="10"/>
      <c r="JYC39" s="32"/>
      <c r="JYD39" s="33"/>
      <c r="JYE39" s="34"/>
      <c r="JYF39" s="31"/>
      <c r="JYG39" s="27"/>
      <c r="JYH39" s="10"/>
      <c r="JYI39" s="32"/>
      <c r="JYJ39" s="33"/>
      <c r="JYK39" s="34"/>
      <c r="JYL39" s="31"/>
      <c r="JYM39" s="27"/>
      <c r="JYN39" s="10"/>
      <c r="JYO39" s="32"/>
      <c r="JYP39" s="33"/>
      <c r="JYQ39" s="34"/>
      <c r="JYR39" s="31"/>
      <c r="JYS39" s="27"/>
      <c r="JYT39" s="10"/>
      <c r="JYU39" s="32"/>
      <c r="JYV39" s="33"/>
      <c r="JYW39" s="34"/>
      <c r="JYX39" s="31"/>
      <c r="JYY39" s="27"/>
      <c r="JYZ39" s="10"/>
      <c r="JZA39" s="32"/>
      <c r="JZB39" s="33"/>
      <c r="JZC39" s="34"/>
      <c r="JZD39" s="31"/>
      <c r="JZE39" s="27"/>
      <c r="JZF39" s="10"/>
      <c r="JZG39" s="32"/>
      <c r="JZH39" s="33"/>
      <c r="JZI39" s="34"/>
      <c r="JZJ39" s="31"/>
      <c r="JZK39" s="27"/>
      <c r="JZL39" s="10"/>
      <c r="JZM39" s="32"/>
      <c r="JZN39" s="33"/>
      <c r="JZO39" s="34"/>
      <c r="JZP39" s="31"/>
      <c r="JZQ39" s="27"/>
      <c r="JZR39" s="10"/>
      <c r="JZS39" s="32"/>
      <c r="JZT39" s="33"/>
      <c r="JZU39" s="34"/>
      <c r="JZV39" s="31"/>
      <c r="JZW39" s="27"/>
      <c r="JZX39" s="10"/>
      <c r="JZY39" s="32"/>
      <c r="JZZ39" s="33"/>
      <c r="KAA39" s="34"/>
      <c r="KAB39" s="31"/>
      <c r="KAC39" s="27"/>
      <c r="KAD39" s="10"/>
      <c r="KAE39" s="32"/>
      <c r="KAF39" s="33"/>
      <c r="KAG39" s="34"/>
      <c r="KAH39" s="31"/>
      <c r="KAI39" s="27"/>
      <c r="KAJ39" s="10"/>
      <c r="KAK39" s="32"/>
      <c r="KAL39" s="33"/>
      <c r="KAM39" s="34"/>
      <c r="KAN39" s="31"/>
      <c r="KAO39" s="27"/>
      <c r="KAP39" s="10"/>
      <c r="KAQ39" s="32"/>
      <c r="KAR39" s="33"/>
      <c r="KAS39" s="34"/>
      <c r="KAT39" s="31"/>
      <c r="KAU39" s="27"/>
      <c r="KAV39" s="10"/>
      <c r="KAW39" s="32"/>
      <c r="KAX39" s="33"/>
      <c r="KAY39" s="34"/>
      <c r="KAZ39" s="31"/>
      <c r="KBA39" s="27"/>
      <c r="KBB39" s="10"/>
      <c r="KBC39" s="32"/>
      <c r="KBD39" s="33"/>
      <c r="KBE39" s="34"/>
      <c r="KBF39" s="31"/>
      <c r="KBG39" s="27"/>
      <c r="KBH39" s="10"/>
      <c r="KBI39" s="32"/>
      <c r="KBJ39" s="33"/>
      <c r="KBK39" s="34"/>
      <c r="KBL39" s="31"/>
      <c r="KBM39" s="27"/>
      <c r="KBN39" s="10"/>
      <c r="KBO39" s="32"/>
      <c r="KBP39" s="33"/>
      <c r="KBQ39" s="34"/>
      <c r="KBR39" s="31"/>
      <c r="KBS39" s="27"/>
      <c r="KBT39" s="10"/>
      <c r="KBU39" s="32"/>
      <c r="KBV39" s="33"/>
      <c r="KBW39" s="34"/>
      <c r="KBX39" s="31"/>
      <c r="KBY39" s="27"/>
      <c r="KBZ39" s="10"/>
      <c r="KCA39" s="32"/>
      <c r="KCB39" s="33"/>
      <c r="KCC39" s="34"/>
      <c r="KCD39" s="31"/>
      <c r="KCE39" s="27"/>
      <c r="KCF39" s="10"/>
      <c r="KCG39" s="32"/>
      <c r="KCH39" s="33"/>
      <c r="KCI39" s="34"/>
      <c r="KCJ39" s="31"/>
      <c r="KCK39" s="27"/>
      <c r="KCL39" s="10"/>
      <c r="KCM39" s="32"/>
      <c r="KCN39" s="33"/>
      <c r="KCO39" s="34"/>
      <c r="KCP39" s="31"/>
      <c r="KCQ39" s="27"/>
      <c r="KCR39" s="10"/>
      <c r="KCS39" s="32"/>
      <c r="KCT39" s="33"/>
      <c r="KCU39" s="34"/>
      <c r="KCV39" s="31"/>
      <c r="KCW39" s="27"/>
      <c r="KCX39" s="10"/>
      <c r="KCY39" s="32"/>
      <c r="KCZ39" s="33"/>
      <c r="KDA39" s="34"/>
      <c r="KDB39" s="31"/>
      <c r="KDC39" s="27"/>
      <c r="KDD39" s="10"/>
      <c r="KDE39" s="32"/>
      <c r="KDF39" s="33"/>
      <c r="KDG39" s="34"/>
      <c r="KDH39" s="31"/>
      <c r="KDI39" s="27"/>
      <c r="KDJ39" s="10"/>
      <c r="KDK39" s="32"/>
      <c r="KDL39" s="33"/>
      <c r="KDM39" s="34"/>
      <c r="KDN39" s="31"/>
      <c r="KDO39" s="27"/>
      <c r="KDP39" s="10"/>
      <c r="KDQ39" s="32"/>
      <c r="KDR39" s="33"/>
      <c r="KDS39" s="34"/>
      <c r="KDT39" s="31"/>
      <c r="KDU39" s="27"/>
      <c r="KDV39" s="10"/>
      <c r="KDW39" s="32"/>
      <c r="KDX39" s="33"/>
      <c r="KDY39" s="34"/>
      <c r="KDZ39" s="31"/>
      <c r="KEA39" s="27"/>
      <c r="KEB39" s="10"/>
      <c r="KEC39" s="32"/>
      <c r="KED39" s="33"/>
      <c r="KEE39" s="34"/>
      <c r="KEF39" s="31"/>
      <c r="KEG39" s="27"/>
      <c r="KEH39" s="10"/>
      <c r="KEI39" s="32"/>
      <c r="KEJ39" s="33"/>
      <c r="KEK39" s="34"/>
      <c r="KEL39" s="31"/>
      <c r="KEM39" s="27"/>
      <c r="KEN39" s="10"/>
      <c r="KEO39" s="32"/>
      <c r="KEP39" s="33"/>
      <c r="KEQ39" s="34"/>
      <c r="KER39" s="31"/>
      <c r="KES39" s="27"/>
      <c r="KET39" s="10"/>
      <c r="KEU39" s="32"/>
      <c r="KEV39" s="33"/>
      <c r="KEW39" s="34"/>
      <c r="KEX39" s="31"/>
      <c r="KEY39" s="27"/>
      <c r="KEZ39" s="10"/>
      <c r="KFA39" s="32"/>
      <c r="KFB39" s="33"/>
      <c r="KFC39" s="34"/>
      <c r="KFD39" s="31"/>
      <c r="KFE39" s="27"/>
      <c r="KFF39" s="10"/>
      <c r="KFG39" s="32"/>
      <c r="KFH39" s="33"/>
      <c r="KFI39" s="34"/>
      <c r="KFJ39" s="31"/>
      <c r="KFK39" s="27"/>
      <c r="KFL39" s="10"/>
      <c r="KFM39" s="32"/>
      <c r="KFN39" s="33"/>
      <c r="KFO39" s="34"/>
      <c r="KFP39" s="31"/>
      <c r="KFQ39" s="27"/>
      <c r="KFR39" s="10"/>
      <c r="KFS39" s="32"/>
      <c r="KFT39" s="33"/>
      <c r="KFU39" s="34"/>
      <c r="KFV39" s="31"/>
      <c r="KFW39" s="27"/>
      <c r="KFX39" s="10"/>
      <c r="KFY39" s="32"/>
      <c r="KFZ39" s="33"/>
      <c r="KGA39" s="34"/>
      <c r="KGB39" s="31"/>
      <c r="KGC39" s="27"/>
      <c r="KGD39" s="10"/>
      <c r="KGE39" s="32"/>
      <c r="KGF39" s="33"/>
      <c r="KGG39" s="34"/>
      <c r="KGH39" s="31"/>
      <c r="KGI39" s="27"/>
      <c r="KGJ39" s="10"/>
      <c r="KGK39" s="32"/>
      <c r="KGL39" s="33"/>
      <c r="KGM39" s="34"/>
      <c r="KGN39" s="31"/>
      <c r="KGO39" s="27"/>
      <c r="KGP39" s="10"/>
      <c r="KGQ39" s="32"/>
      <c r="KGR39" s="33"/>
      <c r="KGS39" s="34"/>
      <c r="KGT39" s="31"/>
      <c r="KGU39" s="27"/>
      <c r="KGV39" s="10"/>
      <c r="KGW39" s="32"/>
      <c r="KGX39" s="33"/>
      <c r="KGY39" s="34"/>
      <c r="KGZ39" s="31"/>
      <c r="KHA39" s="27"/>
      <c r="KHB39" s="10"/>
      <c r="KHC39" s="32"/>
      <c r="KHD39" s="33"/>
      <c r="KHE39" s="34"/>
      <c r="KHF39" s="31"/>
      <c r="KHG39" s="27"/>
      <c r="KHH39" s="10"/>
      <c r="KHI39" s="32"/>
      <c r="KHJ39" s="33"/>
      <c r="KHK39" s="34"/>
      <c r="KHL39" s="31"/>
      <c r="KHM39" s="27"/>
      <c r="KHN39" s="10"/>
      <c r="KHO39" s="32"/>
      <c r="KHP39" s="33"/>
      <c r="KHQ39" s="34"/>
      <c r="KHR39" s="31"/>
      <c r="KHS39" s="27"/>
      <c r="KHT39" s="10"/>
      <c r="KHU39" s="32"/>
      <c r="KHV39" s="33"/>
      <c r="KHW39" s="34"/>
      <c r="KHX39" s="31"/>
      <c r="KHY39" s="27"/>
      <c r="KHZ39" s="10"/>
      <c r="KIA39" s="32"/>
      <c r="KIB39" s="33"/>
      <c r="KIC39" s="34"/>
      <c r="KID39" s="31"/>
      <c r="KIE39" s="27"/>
      <c r="KIF39" s="10"/>
      <c r="KIG39" s="32"/>
      <c r="KIH39" s="33"/>
      <c r="KII39" s="34"/>
      <c r="KIJ39" s="31"/>
      <c r="KIK39" s="27"/>
      <c r="KIL39" s="10"/>
      <c r="KIM39" s="32"/>
      <c r="KIN39" s="33"/>
      <c r="KIO39" s="34"/>
      <c r="KIP39" s="31"/>
      <c r="KIQ39" s="27"/>
      <c r="KIR39" s="10"/>
      <c r="KIS39" s="32"/>
      <c r="KIT39" s="33"/>
      <c r="KIU39" s="34"/>
      <c r="KIV39" s="31"/>
      <c r="KIW39" s="27"/>
      <c r="KIX39" s="10"/>
      <c r="KIY39" s="32"/>
      <c r="KIZ39" s="33"/>
      <c r="KJA39" s="34"/>
      <c r="KJB39" s="31"/>
      <c r="KJC39" s="27"/>
      <c r="KJD39" s="10"/>
      <c r="KJE39" s="32"/>
      <c r="KJF39" s="33"/>
      <c r="KJG39" s="34"/>
      <c r="KJH39" s="31"/>
      <c r="KJI39" s="27"/>
      <c r="KJJ39" s="10"/>
      <c r="KJK39" s="32"/>
      <c r="KJL39" s="33"/>
      <c r="KJM39" s="34"/>
      <c r="KJN39" s="31"/>
      <c r="KJO39" s="27"/>
      <c r="KJP39" s="10"/>
      <c r="KJQ39" s="32"/>
      <c r="KJR39" s="33"/>
      <c r="KJS39" s="34"/>
      <c r="KJT39" s="31"/>
      <c r="KJU39" s="27"/>
      <c r="KJV39" s="10"/>
      <c r="KJW39" s="32"/>
      <c r="KJX39" s="33"/>
      <c r="KJY39" s="34"/>
      <c r="KJZ39" s="31"/>
      <c r="KKA39" s="27"/>
      <c r="KKB39" s="10"/>
      <c r="KKC39" s="32"/>
      <c r="KKD39" s="33"/>
      <c r="KKE39" s="34"/>
      <c r="KKF39" s="31"/>
      <c r="KKG39" s="27"/>
      <c r="KKH39" s="10"/>
      <c r="KKI39" s="32"/>
      <c r="KKJ39" s="33"/>
      <c r="KKK39" s="34"/>
      <c r="KKL39" s="31"/>
      <c r="KKM39" s="27"/>
      <c r="KKN39" s="10"/>
      <c r="KKO39" s="32"/>
      <c r="KKP39" s="33"/>
      <c r="KKQ39" s="34"/>
      <c r="KKR39" s="31"/>
      <c r="KKS39" s="27"/>
      <c r="KKT39" s="10"/>
      <c r="KKU39" s="32"/>
      <c r="KKV39" s="33"/>
      <c r="KKW39" s="34"/>
      <c r="KKX39" s="31"/>
      <c r="KKY39" s="27"/>
      <c r="KKZ39" s="10"/>
      <c r="KLA39" s="32"/>
      <c r="KLB39" s="33"/>
      <c r="KLC39" s="34"/>
      <c r="KLD39" s="31"/>
      <c r="KLE39" s="27"/>
      <c r="KLF39" s="10"/>
      <c r="KLG39" s="32"/>
      <c r="KLH39" s="33"/>
      <c r="KLI39" s="34"/>
      <c r="KLJ39" s="31"/>
      <c r="KLK39" s="27"/>
      <c r="KLL39" s="10"/>
      <c r="KLM39" s="32"/>
      <c r="KLN39" s="33"/>
      <c r="KLO39" s="34"/>
      <c r="KLP39" s="31"/>
      <c r="KLQ39" s="27"/>
      <c r="KLR39" s="10"/>
      <c r="KLS39" s="32"/>
      <c r="KLT39" s="33"/>
      <c r="KLU39" s="34"/>
      <c r="KLV39" s="31"/>
      <c r="KLW39" s="27"/>
      <c r="KLX39" s="10"/>
      <c r="KLY39" s="32"/>
      <c r="KLZ39" s="33"/>
      <c r="KMA39" s="34"/>
      <c r="KMB39" s="31"/>
      <c r="KMC39" s="27"/>
      <c r="KMD39" s="10"/>
      <c r="KME39" s="32"/>
      <c r="KMF39" s="33"/>
      <c r="KMG39" s="34"/>
      <c r="KMH39" s="31"/>
      <c r="KMI39" s="27"/>
      <c r="KMJ39" s="10"/>
      <c r="KMK39" s="32"/>
      <c r="KML39" s="33"/>
      <c r="KMM39" s="34"/>
      <c r="KMN39" s="31"/>
      <c r="KMO39" s="27"/>
      <c r="KMP39" s="10"/>
      <c r="KMQ39" s="32"/>
      <c r="KMR39" s="33"/>
      <c r="KMS39" s="34"/>
      <c r="KMT39" s="31"/>
      <c r="KMU39" s="27"/>
      <c r="KMV39" s="10"/>
      <c r="KMW39" s="32"/>
      <c r="KMX39" s="33"/>
      <c r="KMY39" s="34"/>
      <c r="KMZ39" s="31"/>
      <c r="KNA39" s="27"/>
      <c r="KNB39" s="10"/>
      <c r="KNC39" s="32"/>
      <c r="KND39" s="33"/>
      <c r="KNE39" s="34"/>
      <c r="KNF39" s="31"/>
      <c r="KNG39" s="27"/>
      <c r="KNH39" s="10"/>
      <c r="KNI39" s="32"/>
      <c r="KNJ39" s="33"/>
      <c r="KNK39" s="34"/>
      <c r="KNL39" s="31"/>
      <c r="KNM39" s="27"/>
      <c r="KNN39" s="10"/>
      <c r="KNO39" s="32"/>
      <c r="KNP39" s="33"/>
      <c r="KNQ39" s="34"/>
      <c r="KNR39" s="31"/>
      <c r="KNS39" s="27"/>
      <c r="KNT39" s="10"/>
      <c r="KNU39" s="32"/>
      <c r="KNV39" s="33"/>
      <c r="KNW39" s="34"/>
      <c r="KNX39" s="31"/>
      <c r="KNY39" s="27"/>
      <c r="KNZ39" s="10"/>
      <c r="KOA39" s="32"/>
      <c r="KOB39" s="33"/>
      <c r="KOC39" s="34"/>
      <c r="KOD39" s="31"/>
      <c r="KOE39" s="27"/>
      <c r="KOF39" s="10"/>
      <c r="KOG39" s="32"/>
      <c r="KOH39" s="33"/>
      <c r="KOI39" s="34"/>
      <c r="KOJ39" s="31"/>
      <c r="KOK39" s="27"/>
      <c r="KOL39" s="10"/>
      <c r="KOM39" s="32"/>
      <c r="KON39" s="33"/>
      <c r="KOO39" s="34"/>
      <c r="KOP39" s="31"/>
      <c r="KOQ39" s="27"/>
      <c r="KOR39" s="10"/>
      <c r="KOS39" s="32"/>
      <c r="KOT39" s="33"/>
      <c r="KOU39" s="34"/>
      <c r="KOV39" s="31"/>
      <c r="KOW39" s="27"/>
      <c r="KOX39" s="10"/>
      <c r="KOY39" s="32"/>
      <c r="KOZ39" s="33"/>
      <c r="KPA39" s="34"/>
      <c r="KPB39" s="31"/>
      <c r="KPC39" s="27"/>
      <c r="KPD39" s="10"/>
      <c r="KPE39" s="32"/>
      <c r="KPF39" s="33"/>
      <c r="KPG39" s="34"/>
      <c r="KPH39" s="31"/>
      <c r="KPI39" s="27"/>
      <c r="KPJ39" s="10"/>
      <c r="KPK39" s="32"/>
      <c r="KPL39" s="33"/>
      <c r="KPM39" s="34"/>
      <c r="KPN39" s="31"/>
      <c r="KPO39" s="27"/>
      <c r="KPP39" s="10"/>
      <c r="KPQ39" s="32"/>
      <c r="KPR39" s="33"/>
      <c r="KPS39" s="34"/>
      <c r="KPT39" s="31"/>
      <c r="KPU39" s="27"/>
      <c r="KPV39" s="10"/>
      <c r="KPW39" s="32"/>
      <c r="KPX39" s="33"/>
      <c r="KPY39" s="34"/>
      <c r="KPZ39" s="31"/>
      <c r="KQA39" s="27"/>
      <c r="KQB39" s="10"/>
      <c r="KQC39" s="32"/>
      <c r="KQD39" s="33"/>
      <c r="KQE39" s="34"/>
      <c r="KQF39" s="31"/>
      <c r="KQG39" s="27"/>
      <c r="KQH39" s="10"/>
      <c r="KQI39" s="32"/>
      <c r="KQJ39" s="33"/>
      <c r="KQK39" s="34"/>
      <c r="KQL39" s="31"/>
      <c r="KQM39" s="27"/>
      <c r="KQN39" s="10"/>
      <c r="KQO39" s="32"/>
      <c r="KQP39" s="33"/>
      <c r="KQQ39" s="34"/>
      <c r="KQR39" s="31"/>
      <c r="KQS39" s="27"/>
      <c r="KQT39" s="10"/>
      <c r="KQU39" s="32"/>
      <c r="KQV39" s="33"/>
      <c r="KQW39" s="34"/>
      <c r="KQX39" s="31"/>
      <c r="KQY39" s="27"/>
      <c r="KQZ39" s="10"/>
      <c r="KRA39" s="32"/>
      <c r="KRB39" s="33"/>
      <c r="KRC39" s="34"/>
      <c r="KRD39" s="31"/>
      <c r="KRE39" s="27"/>
      <c r="KRF39" s="10"/>
      <c r="KRG39" s="32"/>
      <c r="KRH39" s="33"/>
      <c r="KRI39" s="34"/>
      <c r="KRJ39" s="31"/>
      <c r="KRK39" s="27"/>
      <c r="KRL39" s="10"/>
      <c r="KRM39" s="32"/>
      <c r="KRN39" s="33"/>
      <c r="KRO39" s="34"/>
      <c r="KRP39" s="31"/>
      <c r="KRQ39" s="27"/>
      <c r="KRR39" s="10"/>
      <c r="KRS39" s="32"/>
      <c r="KRT39" s="33"/>
      <c r="KRU39" s="34"/>
      <c r="KRV39" s="31"/>
      <c r="KRW39" s="27"/>
      <c r="KRX39" s="10"/>
      <c r="KRY39" s="32"/>
      <c r="KRZ39" s="33"/>
      <c r="KSA39" s="34"/>
      <c r="KSB39" s="31"/>
      <c r="KSC39" s="27"/>
      <c r="KSD39" s="10"/>
      <c r="KSE39" s="32"/>
      <c r="KSF39" s="33"/>
      <c r="KSG39" s="34"/>
      <c r="KSH39" s="31"/>
      <c r="KSI39" s="27"/>
      <c r="KSJ39" s="10"/>
      <c r="KSK39" s="32"/>
      <c r="KSL39" s="33"/>
      <c r="KSM39" s="34"/>
      <c r="KSN39" s="31"/>
      <c r="KSO39" s="27"/>
      <c r="KSP39" s="10"/>
      <c r="KSQ39" s="32"/>
      <c r="KSR39" s="33"/>
      <c r="KSS39" s="34"/>
      <c r="KST39" s="31"/>
      <c r="KSU39" s="27"/>
      <c r="KSV39" s="10"/>
      <c r="KSW39" s="32"/>
      <c r="KSX39" s="33"/>
      <c r="KSY39" s="34"/>
      <c r="KSZ39" s="31"/>
      <c r="KTA39" s="27"/>
      <c r="KTB39" s="10"/>
      <c r="KTC39" s="32"/>
      <c r="KTD39" s="33"/>
      <c r="KTE39" s="34"/>
      <c r="KTF39" s="31"/>
      <c r="KTG39" s="27"/>
      <c r="KTH39" s="10"/>
      <c r="KTI39" s="32"/>
      <c r="KTJ39" s="33"/>
      <c r="KTK39" s="34"/>
      <c r="KTL39" s="31"/>
      <c r="KTM39" s="27"/>
      <c r="KTN39" s="10"/>
      <c r="KTO39" s="32"/>
      <c r="KTP39" s="33"/>
      <c r="KTQ39" s="34"/>
      <c r="KTR39" s="31"/>
      <c r="KTS39" s="27"/>
      <c r="KTT39" s="10"/>
      <c r="KTU39" s="32"/>
      <c r="KTV39" s="33"/>
      <c r="KTW39" s="34"/>
      <c r="KTX39" s="31"/>
      <c r="KTY39" s="27"/>
      <c r="KTZ39" s="10"/>
      <c r="KUA39" s="32"/>
      <c r="KUB39" s="33"/>
      <c r="KUC39" s="34"/>
      <c r="KUD39" s="31"/>
      <c r="KUE39" s="27"/>
      <c r="KUF39" s="10"/>
      <c r="KUG39" s="32"/>
      <c r="KUH39" s="33"/>
      <c r="KUI39" s="34"/>
      <c r="KUJ39" s="31"/>
      <c r="KUK39" s="27"/>
      <c r="KUL39" s="10"/>
      <c r="KUM39" s="32"/>
      <c r="KUN39" s="33"/>
      <c r="KUO39" s="34"/>
      <c r="KUP39" s="31"/>
      <c r="KUQ39" s="27"/>
      <c r="KUR39" s="10"/>
      <c r="KUS39" s="32"/>
      <c r="KUT39" s="33"/>
      <c r="KUU39" s="34"/>
      <c r="KUV39" s="31"/>
      <c r="KUW39" s="27"/>
      <c r="KUX39" s="10"/>
      <c r="KUY39" s="32"/>
      <c r="KUZ39" s="33"/>
      <c r="KVA39" s="34"/>
      <c r="KVB39" s="31"/>
      <c r="KVC39" s="27"/>
      <c r="KVD39" s="10"/>
      <c r="KVE39" s="32"/>
      <c r="KVF39" s="33"/>
      <c r="KVG39" s="34"/>
      <c r="KVH39" s="31"/>
      <c r="KVI39" s="27"/>
      <c r="KVJ39" s="10"/>
      <c r="KVK39" s="32"/>
      <c r="KVL39" s="33"/>
      <c r="KVM39" s="34"/>
      <c r="KVN39" s="31"/>
      <c r="KVO39" s="27"/>
      <c r="KVP39" s="10"/>
      <c r="KVQ39" s="32"/>
      <c r="KVR39" s="33"/>
      <c r="KVS39" s="34"/>
      <c r="KVT39" s="31"/>
      <c r="KVU39" s="27"/>
      <c r="KVV39" s="10"/>
      <c r="KVW39" s="32"/>
      <c r="KVX39" s="33"/>
      <c r="KVY39" s="34"/>
      <c r="KVZ39" s="31"/>
      <c r="KWA39" s="27"/>
      <c r="KWB39" s="10"/>
      <c r="KWC39" s="32"/>
      <c r="KWD39" s="33"/>
      <c r="KWE39" s="34"/>
      <c r="KWF39" s="31"/>
      <c r="KWG39" s="27"/>
      <c r="KWH39" s="10"/>
      <c r="KWI39" s="32"/>
      <c r="KWJ39" s="33"/>
      <c r="KWK39" s="34"/>
      <c r="KWL39" s="31"/>
      <c r="KWM39" s="27"/>
      <c r="KWN39" s="10"/>
      <c r="KWO39" s="32"/>
      <c r="KWP39" s="33"/>
      <c r="KWQ39" s="34"/>
      <c r="KWR39" s="31"/>
      <c r="KWS39" s="27"/>
      <c r="KWT39" s="10"/>
      <c r="KWU39" s="32"/>
      <c r="KWV39" s="33"/>
      <c r="KWW39" s="34"/>
      <c r="KWX39" s="31"/>
      <c r="KWY39" s="27"/>
      <c r="KWZ39" s="10"/>
      <c r="KXA39" s="32"/>
      <c r="KXB39" s="33"/>
      <c r="KXC39" s="34"/>
      <c r="KXD39" s="31"/>
      <c r="KXE39" s="27"/>
      <c r="KXF39" s="10"/>
      <c r="KXG39" s="32"/>
      <c r="KXH39" s="33"/>
      <c r="KXI39" s="34"/>
      <c r="KXJ39" s="31"/>
      <c r="KXK39" s="27"/>
      <c r="KXL39" s="10"/>
      <c r="KXM39" s="32"/>
      <c r="KXN39" s="33"/>
      <c r="KXO39" s="34"/>
      <c r="KXP39" s="31"/>
      <c r="KXQ39" s="27"/>
      <c r="KXR39" s="10"/>
      <c r="KXS39" s="32"/>
      <c r="KXT39" s="33"/>
      <c r="KXU39" s="34"/>
      <c r="KXV39" s="31"/>
      <c r="KXW39" s="27"/>
      <c r="KXX39" s="10"/>
      <c r="KXY39" s="32"/>
      <c r="KXZ39" s="33"/>
      <c r="KYA39" s="34"/>
      <c r="KYB39" s="31"/>
      <c r="KYC39" s="27"/>
      <c r="KYD39" s="10"/>
      <c r="KYE39" s="32"/>
      <c r="KYF39" s="33"/>
      <c r="KYG39" s="34"/>
      <c r="KYH39" s="31"/>
      <c r="KYI39" s="27"/>
      <c r="KYJ39" s="10"/>
      <c r="KYK39" s="32"/>
      <c r="KYL39" s="33"/>
      <c r="KYM39" s="34"/>
      <c r="KYN39" s="31"/>
      <c r="KYO39" s="27"/>
      <c r="KYP39" s="10"/>
      <c r="KYQ39" s="32"/>
      <c r="KYR39" s="33"/>
      <c r="KYS39" s="34"/>
      <c r="KYT39" s="31"/>
      <c r="KYU39" s="27"/>
      <c r="KYV39" s="10"/>
      <c r="KYW39" s="32"/>
      <c r="KYX39" s="33"/>
      <c r="KYY39" s="34"/>
      <c r="KYZ39" s="31"/>
      <c r="KZA39" s="27"/>
      <c r="KZB39" s="10"/>
      <c r="KZC39" s="32"/>
      <c r="KZD39" s="33"/>
      <c r="KZE39" s="34"/>
      <c r="KZF39" s="31"/>
      <c r="KZG39" s="27"/>
      <c r="KZH39" s="10"/>
      <c r="KZI39" s="32"/>
      <c r="KZJ39" s="33"/>
      <c r="KZK39" s="34"/>
      <c r="KZL39" s="31"/>
      <c r="KZM39" s="27"/>
      <c r="KZN39" s="10"/>
      <c r="KZO39" s="32"/>
      <c r="KZP39" s="33"/>
      <c r="KZQ39" s="34"/>
      <c r="KZR39" s="31"/>
      <c r="KZS39" s="27"/>
      <c r="KZT39" s="10"/>
      <c r="KZU39" s="32"/>
      <c r="KZV39" s="33"/>
      <c r="KZW39" s="34"/>
      <c r="KZX39" s="31"/>
      <c r="KZY39" s="27"/>
      <c r="KZZ39" s="10"/>
      <c r="LAA39" s="32"/>
      <c r="LAB39" s="33"/>
      <c r="LAC39" s="34"/>
      <c r="LAD39" s="31"/>
      <c r="LAE39" s="27"/>
      <c r="LAF39" s="10"/>
      <c r="LAG39" s="32"/>
      <c r="LAH39" s="33"/>
      <c r="LAI39" s="34"/>
      <c r="LAJ39" s="31"/>
      <c r="LAK39" s="27"/>
      <c r="LAL39" s="10"/>
      <c r="LAM39" s="32"/>
      <c r="LAN39" s="33"/>
      <c r="LAO39" s="34"/>
      <c r="LAP39" s="31"/>
      <c r="LAQ39" s="27"/>
      <c r="LAR39" s="10"/>
      <c r="LAS39" s="32"/>
      <c r="LAT39" s="33"/>
      <c r="LAU39" s="34"/>
      <c r="LAV39" s="31"/>
      <c r="LAW39" s="27"/>
      <c r="LAX39" s="10"/>
      <c r="LAY39" s="32"/>
      <c r="LAZ39" s="33"/>
      <c r="LBA39" s="34"/>
      <c r="LBB39" s="31"/>
      <c r="LBC39" s="27"/>
      <c r="LBD39" s="10"/>
      <c r="LBE39" s="32"/>
      <c r="LBF39" s="33"/>
      <c r="LBG39" s="34"/>
      <c r="LBH39" s="31"/>
      <c r="LBI39" s="27"/>
      <c r="LBJ39" s="10"/>
      <c r="LBK39" s="32"/>
      <c r="LBL39" s="33"/>
      <c r="LBM39" s="34"/>
      <c r="LBN39" s="31"/>
      <c r="LBO39" s="27"/>
      <c r="LBP39" s="10"/>
      <c r="LBQ39" s="32"/>
      <c r="LBR39" s="33"/>
      <c r="LBS39" s="34"/>
      <c r="LBT39" s="31"/>
      <c r="LBU39" s="27"/>
      <c r="LBV39" s="10"/>
      <c r="LBW39" s="32"/>
      <c r="LBX39" s="33"/>
      <c r="LBY39" s="34"/>
      <c r="LBZ39" s="31"/>
      <c r="LCA39" s="27"/>
      <c r="LCB39" s="10"/>
      <c r="LCC39" s="32"/>
      <c r="LCD39" s="33"/>
      <c r="LCE39" s="34"/>
      <c r="LCF39" s="31"/>
      <c r="LCG39" s="27"/>
      <c r="LCH39" s="10"/>
      <c r="LCI39" s="32"/>
      <c r="LCJ39" s="33"/>
      <c r="LCK39" s="34"/>
      <c r="LCL39" s="31"/>
      <c r="LCM39" s="27"/>
      <c r="LCN39" s="10"/>
      <c r="LCO39" s="32"/>
      <c r="LCP39" s="33"/>
      <c r="LCQ39" s="34"/>
      <c r="LCR39" s="31"/>
      <c r="LCS39" s="27"/>
      <c r="LCT39" s="10"/>
      <c r="LCU39" s="32"/>
      <c r="LCV39" s="33"/>
      <c r="LCW39" s="34"/>
      <c r="LCX39" s="31"/>
      <c r="LCY39" s="27"/>
      <c r="LCZ39" s="10"/>
      <c r="LDA39" s="32"/>
      <c r="LDB39" s="33"/>
      <c r="LDC39" s="34"/>
      <c r="LDD39" s="31"/>
      <c r="LDE39" s="27"/>
      <c r="LDF39" s="10"/>
      <c r="LDG39" s="32"/>
      <c r="LDH39" s="33"/>
      <c r="LDI39" s="34"/>
      <c r="LDJ39" s="31"/>
      <c r="LDK39" s="27"/>
      <c r="LDL39" s="10"/>
      <c r="LDM39" s="32"/>
      <c r="LDN39" s="33"/>
      <c r="LDO39" s="34"/>
      <c r="LDP39" s="31"/>
      <c r="LDQ39" s="27"/>
      <c r="LDR39" s="10"/>
      <c r="LDS39" s="32"/>
      <c r="LDT39" s="33"/>
      <c r="LDU39" s="34"/>
      <c r="LDV39" s="31"/>
      <c r="LDW39" s="27"/>
      <c r="LDX39" s="10"/>
      <c r="LDY39" s="32"/>
      <c r="LDZ39" s="33"/>
      <c r="LEA39" s="34"/>
      <c r="LEB39" s="31"/>
      <c r="LEC39" s="27"/>
      <c r="LED39" s="10"/>
      <c r="LEE39" s="32"/>
      <c r="LEF39" s="33"/>
      <c r="LEG39" s="34"/>
      <c r="LEH39" s="31"/>
      <c r="LEI39" s="27"/>
      <c r="LEJ39" s="10"/>
      <c r="LEK39" s="32"/>
      <c r="LEL39" s="33"/>
      <c r="LEM39" s="34"/>
      <c r="LEN39" s="31"/>
      <c r="LEO39" s="27"/>
      <c r="LEP39" s="10"/>
      <c r="LEQ39" s="32"/>
      <c r="LER39" s="33"/>
      <c r="LES39" s="34"/>
      <c r="LET39" s="31"/>
      <c r="LEU39" s="27"/>
      <c r="LEV39" s="10"/>
      <c r="LEW39" s="32"/>
      <c r="LEX39" s="33"/>
      <c r="LEY39" s="34"/>
      <c r="LEZ39" s="31"/>
      <c r="LFA39" s="27"/>
      <c r="LFB39" s="10"/>
      <c r="LFC39" s="32"/>
      <c r="LFD39" s="33"/>
      <c r="LFE39" s="34"/>
      <c r="LFF39" s="31"/>
      <c r="LFG39" s="27"/>
      <c r="LFH39" s="10"/>
      <c r="LFI39" s="32"/>
      <c r="LFJ39" s="33"/>
      <c r="LFK39" s="34"/>
      <c r="LFL39" s="31"/>
      <c r="LFM39" s="27"/>
      <c r="LFN39" s="10"/>
      <c r="LFO39" s="32"/>
      <c r="LFP39" s="33"/>
      <c r="LFQ39" s="34"/>
      <c r="LFR39" s="31"/>
      <c r="LFS39" s="27"/>
      <c r="LFT39" s="10"/>
      <c r="LFU39" s="32"/>
      <c r="LFV39" s="33"/>
      <c r="LFW39" s="34"/>
      <c r="LFX39" s="31"/>
      <c r="LFY39" s="27"/>
      <c r="LFZ39" s="10"/>
      <c r="LGA39" s="32"/>
      <c r="LGB39" s="33"/>
      <c r="LGC39" s="34"/>
      <c r="LGD39" s="31"/>
      <c r="LGE39" s="27"/>
      <c r="LGF39" s="10"/>
      <c r="LGG39" s="32"/>
      <c r="LGH39" s="33"/>
      <c r="LGI39" s="34"/>
      <c r="LGJ39" s="31"/>
      <c r="LGK39" s="27"/>
      <c r="LGL39" s="10"/>
      <c r="LGM39" s="32"/>
      <c r="LGN39" s="33"/>
      <c r="LGO39" s="34"/>
      <c r="LGP39" s="31"/>
      <c r="LGQ39" s="27"/>
      <c r="LGR39" s="10"/>
      <c r="LGS39" s="32"/>
      <c r="LGT39" s="33"/>
      <c r="LGU39" s="34"/>
      <c r="LGV39" s="31"/>
      <c r="LGW39" s="27"/>
      <c r="LGX39" s="10"/>
      <c r="LGY39" s="32"/>
      <c r="LGZ39" s="33"/>
      <c r="LHA39" s="34"/>
      <c r="LHB39" s="31"/>
      <c r="LHC39" s="27"/>
      <c r="LHD39" s="10"/>
      <c r="LHE39" s="32"/>
      <c r="LHF39" s="33"/>
      <c r="LHG39" s="34"/>
      <c r="LHH39" s="31"/>
      <c r="LHI39" s="27"/>
      <c r="LHJ39" s="10"/>
      <c r="LHK39" s="32"/>
      <c r="LHL39" s="33"/>
      <c r="LHM39" s="34"/>
      <c r="LHN39" s="31"/>
      <c r="LHO39" s="27"/>
      <c r="LHP39" s="10"/>
      <c r="LHQ39" s="32"/>
      <c r="LHR39" s="33"/>
      <c r="LHS39" s="34"/>
      <c r="LHT39" s="31"/>
      <c r="LHU39" s="27"/>
      <c r="LHV39" s="10"/>
      <c r="LHW39" s="32"/>
      <c r="LHX39" s="33"/>
      <c r="LHY39" s="34"/>
      <c r="LHZ39" s="31"/>
      <c r="LIA39" s="27"/>
      <c r="LIB39" s="10"/>
      <c r="LIC39" s="32"/>
      <c r="LID39" s="33"/>
      <c r="LIE39" s="34"/>
      <c r="LIF39" s="31"/>
      <c r="LIG39" s="27"/>
      <c r="LIH39" s="10"/>
      <c r="LII39" s="32"/>
      <c r="LIJ39" s="33"/>
      <c r="LIK39" s="34"/>
      <c r="LIL39" s="31"/>
      <c r="LIM39" s="27"/>
      <c r="LIN39" s="10"/>
      <c r="LIO39" s="32"/>
      <c r="LIP39" s="33"/>
      <c r="LIQ39" s="34"/>
      <c r="LIR39" s="31"/>
      <c r="LIS39" s="27"/>
      <c r="LIT39" s="10"/>
      <c r="LIU39" s="32"/>
      <c r="LIV39" s="33"/>
      <c r="LIW39" s="34"/>
      <c r="LIX39" s="31"/>
      <c r="LIY39" s="27"/>
      <c r="LIZ39" s="10"/>
      <c r="LJA39" s="32"/>
      <c r="LJB39" s="33"/>
      <c r="LJC39" s="34"/>
      <c r="LJD39" s="31"/>
      <c r="LJE39" s="27"/>
      <c r="LJF39" s="10"/>
      <c r="LJG39" s="32"/>
      <c r="LJH39" s="33"/>
      <c r="LJI39" s="34"/>
      <c r="LJJ39" s="31"/>
      <c r="LJK39" s="27"/>
      <c r="LJL39" s="10"/>
      <c r="LJM39" s="32"/>
      <c r="LJN39" s="33"/>
      <c r="LJO39" s="34"/>
      <c r="LJP39" s="31"/>
      <c r="LJQ39" s="27"/>
      <c r="LJR39" s="10"/>
      <c r="LJS39" s="32"/>
      <c r="LJT39" s="33"/>
      <c r="LJU39" s="34"/>
      <c r="LJV39" s="31"/>
      <c r="LJW39" s="27"/>
      <c r="LJX39" s="10"/>
      <c r="LJY39" s="32"/>
      <c r="LJZ39" s="33"/>
      <c r="LKA39" s="34"/>
      <c r="LKB39" s="31"/>
      <c r="LKC39" s="27"/>
      <c r="LKD39" s="10"/>
      <c r="LKE39" s="32"/>
      <c r="LKF39" s="33"/>
      <c r="LKG39" s="34"/>
      <c r="LKH39" s="31"/>
      <c r="LKI39" s="27"/>
      <c r="LKJ39" s="10"/>
      <c r="LKK39" s="32"/>
      <c r="LKL39" s="33"/>
      <c r="LKM39" s="34"/>
      <c r="LKN39" s="31"/>
      <c r="LKO39" s="27"/>
      <c r="LKP39" s="10"/>
      <c r="LKQ39" s="32"/>
      <c r="LKR39" s="33"/>
      <c r="LKS39" s="34"/>
      <c r="LKT39" s="31"/>
      <c r="LKU39" s="27"/>
      <c r="LKV39" s="10"/>
      <c r="LKW39" s="32"/>
      <c r="LKX39" s="33"/>
      <c r="LKY39" s="34"/>
      <c r="LKZ39" s="31"/>
      <c r="LLA39" s="27"/>
      <c r="LLB39" s="10"/>
      <c r="LLC39" s="32"/>
      <c r="LLD39" s="33"/>
      <c r="LLE39" s="34"/>
      <c r="LLF39" s="31"/>
      <c r="LLG39" s="27"/>
      <c r="LLH39" s="10"/>
      <c r="LLI39" s="32"/>
      <c r="LLJ39" s="33"/>
      <c r="LLK39" s="34"/>
      <c r="LLL39" s="31"/>
      <c r="LLM39" s="27"/>
      <c r="LLN39" s="10"/>
      <c r="LLO39" s="32"/>
      <c r="LLP39" s="33"/>
      <c r="LLQ39" s="34"/>
      <c r="LLR39" s="31"/>
      <c r="LLS39" s="27"/>
      <c r="LLT39" s="10"/>
      <c r="LLU39" s="32"/>
      <c r="LLV39" s="33"/>
      <c r="LLW39" s="34"/>
      <c r="LLX39" s="31"/>
      <c r="LLY39" s="27"/>
      <c r="LLZ39" s="10"/>
      <c r="LMA39" s="32"/>
      <c r="LMB39" s="33"/>
      <c r="LMC39" s="34"/>
      <c r="LMD39" s="31"/>
      <c r="LME39" s="27"/>
      <c r="LMF39" s="10"/>
      <c r="LMG39" s="32"/>
      <c r="LMH39" s="33"/>
      <c r="LMI39" s="34"/>
      <c r="LMJ39" s="31"/>
      <c r="LMK39" s="27"/>
      <c r="LML39" s="10"/>
      <c r="LMM39" s="32"/>
      <c r="LMN39" s="33"/>
      <c r="LMO39" s="34"/>
      <c r="LMP39" s="31"/>
      <c r="LMQ39" s="27"/>
      <c r="LMR39" s="10"/>
      <c r="LMS39" s="32"/>
      <c r="LMT39" s="33"/>
      <c r="LMU39" s="34"/>
      <c r="LMV39" s="31"/>
      <c r="LMW39" s="27"/>
      <c r="LMX39" s="10"/>
      <c r="LMY39" s="32"/>
      <c r="LMZ39" s="33"/>
      <c r="LNA39" s="34"/>
      <c r="LNB39" s="31"/>
      <c r="LNC39" s="27"/>
      <c r="LND39" s="10"/>
      <c r="LNE39" s="32"/>
      <c r="LNF39" s="33"/>
      <c r="LNG39" s="34"/>
      <c r="LNH39" s="31"/>
      <c r="LNI39" s="27"/>
      <c r="LNJ39" s="10"/>
      <c r="LNK39" s="32"/>
      <c r="LNL39" s="33"/>
      <c r="LNM39" s="34"/>
      <c r="LNN39" s="31"/>
      <c r="LNO39" s="27"/>
      <c r="LNP39" s="10"/>
      <c r="LNQ39" s="32"/>
      <c r="LNR39" s="33"/>
      <c r="LNS39" s="34"/>
      <c r="LNT39" s="31"/>
      <c r="LNU39" s="27"/>
      <c r="LNV39" s="10"/>
      <c r="LNW39" s="32"/>
      <c r="LNX39" s="33"/>
      <c r="LNY39" s="34"/>
      <c r="LNZ39" s="31"/>
      <c r="LOA39" s="27"/>
      <c r="LOB39" s="10"/>
      <c r="LOC39" s="32"/>
      <c r="LOD39" s="33"/>
      <c r="LOE39" s="34"/>
      <c r="LOF39" s="31"/>
      <c r="LOG39" s="27"/>
      <c r="LOH39" s="10"/>
      <c r="LOI39" s="32"/>
      <c r="LOJ39" s="33"/>
      <c r="LOK39" s="34"/>
      <c r="LOL39" s="31"/>
      <c r="LOM39" s="27"/>
      <c r="LON39" s="10"/>
      <c r="LOO39" s="32"/>
      <c r="LOP39" s="33"/>
      <c r="LOQ39" s="34"/>
      <c r="LOR39" s="31"/>
      <c r="LOS39" s="27"/>
      <c r="LOT39" s="10"/>
      <c r="LOU39" s="32"/>
      <c r="LOV39" s="33"/>
      <c r="LOW39" s="34"/>
      <c r="LOX39" s="31"/>
      <c r="LOY39" s="27"/>
      <c r="LOZ39" s="10"/>
      <c r="LPA39" s="32"/>
      <c r="LPB39" s="33"/>
      <c r="LPC39" s="34"/>
      <c r="LPD39" s="31"/>
      <c r="LPE39" s="27"/>
      <c r="LPF39" s="10"/>
      <c r="LPG39" s="32"/>
      <c r="LPH39" s="33"/>
      <c r="LPI39" s="34"/>
      <c r="LPJ39" s="31"/>
      <c r="LPK39" s="27"/>
      <c r="LPL39" s="10"/>
      <c r="LPM39" s="32"/>
      <c r="LPN39" s="33"/>
      <c r="LPO39" s="34"/>
      <c r="LPP39" s="31"/>
      <c r="LPQ39" s="27"/>
      <c r="LPR39" s="10"/>
      <c r="LPS39" s="32"/>
      <c r="LPT39" s="33"/>
      <c r="LPU39" s="34"/>
      <c r="LPV39" s="31"/>
      <c r="LPW39" s="27"/>
      <c r="LPX39" s="10"/>
      <c r="LPY39" s="32"/>
      <c r="LPZ39" s="33"/>
      <c r="LQA39" s="34"/>
      <c r="LQB39" s="31"/>
      <c r="LQC39" s="27"/>
      <c r="LQD39" s="10"/>
      <c r="LQE39" s="32"/>
      <c r="LQF39" s="33"/>
      <c r="LQG39" s="34"/>
      <c r="LQH39" s="31"/>
      <c r="LQI39" s="27"/>
      <c r="LQJ39" s="10"/>
      <c r="LQK39" s="32"/>
      <c r="LQL39" s="33"/>
      <c r="LQM39" s="34"/>
      <c r="LQN39" s="31"/>
      <c r="LQO39" s="27"/>
      <c r="LQP39" s="10"/>
      <c r="LQQ39" s="32"/>
      <c r="LQR39" s="33"/>
      <c r="LQS39" s="34"/>
      <c r="LQT39" s="31"/>
      <c r="LQU39" s="27"/>
      <c r="LQV39" s="10"/>
      <c r="LQW39" s="32"/>
      <c r="LQX39" s="33"/>
      <c r="LQY39" s="34"/>
      <c r="LQZ39" s="31"/>
      <c r="LRA39" s="27"/>
      <c r="LRB39" s="10"/>
      <c r="LRC39" s="32"/>
      <c r="LRD39" s="33"/>
      <c r="LRE39" s="34"/>
      <c r="LRF39" s="31"/>
      <c r="LRG39" s="27"/>
      <c r="LRH39" s="10"/>
      <c r="LRI39" s="32"/>
      <c r="LRJ39" s="33"/>
      <c r="LRK39" s="34"/>
      <c r="LRL39" s="31"/>
      <c r="LRM39" s="27"/>
      <c r="LRN39" s="10"/>
      <c r="LRO39" s="32"/>
      <c r="LRP39" s="33"/>
      <c r="LRQ39" s="34"/>
      <c r="LRR39" s="31"/>
      <c r="LRS39" s="27"/>
      <c r="LRT39" s="10"/>
      <c r="LRU39" s="32"/>
      <c r="LRV39" s="33"/>
      <c r="LRW39" s="34"/>
      <c r="LRX39" s="31"/>
      <c r="LRY39" s="27"/>
      <c r="LRZ39" s="10"/>
      <c r="LSA39" s="32"/>
      <c r="LSB39" s="33"/>
      <c r="LSC39" s="34"/>
      <c r="LSD39" s="31"/>
      <c r="LSE39" s="27"/>
      <c r="LSF39" s="10"/>
      <c r="LSG39" s="32"/>
      <c r="LSH39" s="33"/>
      <c r="LSI39" s="34"/>
      <c r="LSJ39" s="31"/>
      <c r="LSK39" s="27"/>
      <c r="LSL39" s="10"/>
      <c r="LSM39" s="32"/>
      <c r="LSN39" s="33"/>
      <c r="LSO39" s="34"/>
      <c r="LSP39" s="31"/>
      <c r="LSQ39" s="27"/>
      <c r="LSR39" s="10"/>
      <c r="LSS39" s="32"/>
      <c r="LST39" s="33"/>
      <c r="LSU39" s="34"/>
      <c r="LSV39" s="31"/>
      <c r="LSW39" s="27"/>
      <c r="LSX39" s="10"/>
      <c r="LSY39" s="32"/>
      <c r="LSZ39" s="33"/>
      <c r="LTA39" s="34"/>
      <c r="LTB39" s="31"/>
      <c r="LTC39" s="27"/>
      <c r="LTD39" s="10"/>
      <c r="LTE39" s="32"/>
      <c r="LTF39" s="33"/>
      <c r="LTG39" s="34"/>
      <c r="LTH39" s="31"/>
      <c r="LTI39" s="27"/>
      <c r="LTJ39" s="10"/>
      <c r="LTK39" s="32"/>
      <c r="LTL39" s="33"/>
      <c r="LTM39" s="34"/>
      <c r="LTN39" s="31"/>
      <c r="LTO39" s="27"/>
      <c r="LTP39" s="10"/>
      <c r="LTQ39" s="32"/>
      <c r="LTR39" s="33"/>
      <c r="LTS39" s="34"/>
      <c r="LTT39" s="31"/>
      <c r="LTU39" s="27"/>
      <c r="LTV39" s="10"/>
      <c r="LTW39" s="32"/>
      <c r="LTX39" s="33"/>
      <c r="LTY39" s="34"/>
      <c r="LTZ39" s="31"/>
      <c r="LUA39" s="27"/>
      <c r="LUB39" s="10"/>
      <c r="LUC39" s="32"/>
      <c r="LUD39" s="33"/>
      <c r="LUE39" s="34"/>
      <c r="LUF39" s="31"/>
      <c r="LUG39" s="27"/>
      <c r="LUH39" s="10"/>
      <c r="LUI39" s="32"/>
      <c r="LUJ39" s="33"/>
      <c r="LUK39" s="34"/>
      <c r="LUL39" s="31"/>
      <c r="LUM39" s="27"/>
      <c r="LUN39" s="10"/>
      <c r="LUO39" s="32"/>
      <c r="LUP39" s="33"/>
      <c r="LUQ39" s="34"/>
      <c r="LUR39" s="31"/>
      <c r="LUS39" s="27"/>
      <c r="LUT39" s="10"/>
      <c r="LUU39" s="32"/>
      <c r="LUV39" s="33"/>
      <c r="LUW39" s="34"/>
      <c r="LUX39" s="31"/>
      <c r="LUY39" s="27"/>
      <c r="LUZ39" s="10"/>
      <c r="LVA39" s="32"/>
      <c r="LVB39" s="33"/>
      <c r="LVC39" s="34"/>
      <c r="LVD39" s="31"/>
      <c r="LVE39" s="27"/>
      <c r="LVF39" s="10"/>
      <c r="LVG39" s="32"/>
      <c r="LVH39" s="33"/>
      <c r="LVI39" s="34"/>
      <c r="LVJ39" s="31"/>
      <c r="LVK39" s="27"/>
      <c r="LVL39" s="10"/>
      <c r="LVM39" s="32"/>
      <c r="LVN39" s="33"/>
      <c r="LVO39" s="34"/>
      <c r="LVP39" s="31"/>
      <c r="LVQ39" s="27"/>
      <c r="LVR39" s="10"/>
      <c r="LVS39" s="32"/>
      <c r="LVT39" s="33"/>
      <c r="LVU39" s="34"/>
      <c r="LVV39" s="31"/>
      <c r="LVW39" s="27"/>
      <c r="LVX39" s="10"/>
      <c r="LVY39" s="32"/>
      <c r="LVZ39" s="33"/>
      <c r="LWA39" s="34"/>
      <c r="LWB39" s="31"/>
      <c r="LWC39" s="27"/>
      <c r="LWD39" s="10"/>
      <c r="LWE39" s="32"/>
      <c r="LWF39" s="33"/>
      <c r="LWG39" s="34"/>
      <c r="LWH39" s="31"/>
      <c r="LWI39" s="27"/>
      <c r="LWJ39" s="10"/>
      <c r="LWK39" s="32"/>
      <c r="LWL39" s="33"/>
      <c r="LWM39" s="34"/>
      <c r="LWN39" s="31"/>
      <c r="LWO39" s="27"/>
      <c r="LWP39" s="10"/>
      <c r="LWQ39" s="32"/>
      <c r="LWR39" s="33"/>
      <c r="LWS39" s="34"/>
      <c r="LWT39" s="31"/>
      <c r="LWU39" s="27"/>
      <c r="LWV39" s="10"/>
      <c r="LWW39" s="32"/>
      <c r="LWX39" s="33"/>
      <c r="LWY39" s="34"/>
      <c r="LWZ39" s="31"/>
      <c r="LXA39" s="27"/>
      <c r="LXB39" s="10"/>
      <c r="LXC39" s="32"/>
      <c r="LXD39" s="33"/>
      <c r="LXE39" s="34"/>
      <c r="LXF39" s="31"/>
      <c r="LXG39" s="27"/>
      <c r="LXH39" s="10"/>
      <c r="LXI39" s="32"/>
      <c r="LXJ39" s="33"/>
      <c r="LXK39" s="34"/>
      <c r="LXL39" s="31"/>
      <c r="LXM39" s="27"/>
      <c r="LXN39" s="10"/>
      <c r="LXO39" s="32"/>
      <c r="LXP39" s="33"/>
      <c r="LXQ39" s="34"/>
      <c r="LXR39" s="31"/>
      <c r="LXS39" s="27"/>
      <c r="LXT39" s="10"/>
      <c r="LXU39" s="32"/>
      <c r="LXV39" s="33"/>
      <c r="LXW39" s="34"/>
      <c r="LXX39" s="31"/>
      <c r="LXY39" s="27"/>
      <c r="LXZ39" s="10"/>
      <c r="LYA39" s="32"/>
      <c r="LYB39" s="33"/>
      <c r="LYC39" s="34"/>
      <c r="LYD39" s="31"/>
      <c r="LYE39" s="27"/>
      <c r="LYF39" s="10"/>
      <c r="LYG39" s="32"/>
      <c r="LYH39" s="33"/>
      <c r="LYI39" s="34"/>
      <c r="LYJ39" s="31"/>
      <c r="LYK39" s="27"/>
      <c r="LYL39" s="10"/>
      <c r="LYM39" s="32"/>
      <c r="LYN39" s="33"/>
      <c r="LYO39" s="34"/>
      <c r="LYP39" s="31"/>
      <c r="LYQ39" s="27"/>
      <c r="LYR39" s="10"/>
      <c r="LYS39" s="32"/>
      <c r="LYT39" s="33"/>
      <c r="LYU39" s="34"/>
      <c r="LYV39" s="31"/>
      <c r="LYW39" s="27"/>
      <c r="LYX39" s="10"/>
      <c r="LYY39" s="32"/>
      <c r="LYZ39" s="33"/>
      <c r="LZA39" s="34"/>
      <c r="LZB39" s="31"/>
      <c r="LZC39" s="27"/>
      <c r="LZD39" s="10"/>
      <c r="LZE39" s="32"/>
      <c r="LZF39" s="33"/>
      <c r="LZG39" s="34"/>
      <c r="LZH39" s="31"/>
      <c r="LZI39" s="27"/>
      <c r="LZJ39" s="10"/>
      <c r="LZK39" s="32"/>
      <c r="LZL39" s="33"/>
      <c r="LZM39" s="34"/>
      <c r="LZN39" s="31"/>
      <c r="LZO39" s="27"/>
      <c r="LZP39" s="10"/>
      <c r="LZQ39" s="32"/>
      <c r="LZR39" s="33"/>
      <c r="LZS39" s="34"/>
      <c r="LZT39" s="31"/>
      <c r="LZU39" s="27"/>
      <c r="LZV39" s="10"/>
      <c r="LZW39" s="32"/>
      <c r="LZX39" s="33"/>
      <c r="LZY39" s="34"/>
      <c r="LZZ39" s="31"/>
      <c r="MAA39" s="27"/>
      <c r="MAB39" s="10"/>
      <c r="MAC39" s="32"/>
      <c r="MAD39" s="33"/>
      <c r="MAE39" s="34"/>
      <c r="MAF39" s="31"/>
      <c r="MAG39" s="27"/>
      <c r="MAH39" s="10"/>
      <c r="MAI39" s="32"/>
      <c r="MAJ39" s="33"/>
      <c r="MAK39" s="34"/>
      <c r="MAL39" s="31"/>
      <c r="MAM39" s="27"/>
      <c r="MAN39" s="10"/>
      <c r="MAO39" s="32"/>
      <c r="MAP39" s="33"/>
      <c r="MAQ39" s="34"/>
      <c r="MAR39" s="31"/>
      <c r="MAS39" s="27"/>
      <c r="MAT39" s="10"/>
      <c r="MAU39" s="32"/>
      <c r="MAV39" s="33"/>
      <c r="MAW39" s="34"/>
      <c r="MAX39" s="31"/>
      <c r="MAY39" s="27"/>
      <c r="MAZ39" s="10"/>
      <c r="MBA39" s="32"/>
      <c r="MBB39" s="33"/>
      <c r="MBC39" s="34"/>
      <c r="MBD39" s="31"/>
      <c r="MBE39" s="27"/>
      <c r="MBF39" s="10"/>
      <c r="MBG39" s="32"/>
      <c r="MBH39" s="33"/>
      <c r="MBI39" s="34"/>
      <c r="MBJ39" s="31"/>
      <c r="MBK39" s="27"/>
      <c r="MBL39" s="10"/>
      <c r="MBM39" s="32"/>
      <c r="MBN39" s="33"/>
      <c r="MBO39" s="34"/>
      <c r="MBP39" s="31"/>
      <c r="MBQ39" s="27"/>
      <c r="MBR39" s="10"/>
      <c r="MBS39" s="32"/>
      <c r="MBT39" s="33"/>
      <c r="MBU39" s="34"/>
      <c r="MBV39" s="31"/>
      <c r="MBW39" s="27"/>
      <c r="MBX39" s="10"/>
      <c r="MBY39" s="32"/>
      <c r="MBZ39" s="33"/>
      <c r="MCA39" s="34"/>
      <c r="MCB39" s="31"/>
      <c r="MCC39" s="27"/>
      <c r="MCD39" s="10"/>
      <c r="MCE39" s="32"/>
      <c r="MCF39" s="33"/>
      <c r="MCG39" s="34"/>
      <c r="MCH39" s="31"/>
      <c r="MCI39" s="27"/>
      <c r="MCJ39" s="10"/>
      <c r="MCK39" s="32"/>
      <c r="MCL39" s="33"/>
      <c r="MCM39" s="34"/>
      <c r="MCN39" s="31"/>
      <c r="MCO39" s="27"/>
      <c r="MCP39" s="10"/>
      <c r="MCQ39" s="32"/>
      <c r="MCR39" s="33"/>
      <c r="MCS39" s="34"/>
      <c r="MCT39" s="31"/>
      <c r="MCU39" s="27"/>
      <c r="MCV39" s="10"/>
      <c r="MCW39" s="32"/>
      <c r="MCX39" s="33"/>
      <c r="MCY39" s="34"/>
      <c r="MCZ39" s="31"/>
      <c r="MDA39" s="27"/>
      <c r="MDB39" s="10"/>
      <c r="MDC39" s="32"/>
      <c r="MDD39" s="33"/>
      <c r="MDE39" s="34"/>
      <c r="MDF39" s="31"/>
      <c r="MDG39" s="27"/>
      <c r="MDH39" s="10"/>
      <c r="MDI39" s="32"/>
      <c r="MDJ39" s="33"/>
      <c r="MDK39" s="34"/>
      <c r="MDL39" s="31"/>
      <c r="MDM39" s="27"/>
      <c r="MDN39" s="10"/>
      <c r="MDO39" s="32"/>
      <c r="MDP39" s="33"/>
      <c r="MDQ39" s="34"/>
      <c r="MDR39" s="31"/>
      <c r="MDS39" s="27"/>
      <c r="MDT39" s="10"/>
      <c r="MDU39" s="32"/>
      <c r="MDV39" s="33"/>
      <c r="MDW39" s="34"/>
      <c r="MDX39" s="31"/>
      <c r="MDY39" s="27"/>
      <c r="MDZ39" s="10"/>
      <c r="MEA39" s="32"/>
      <c r="MEB39" s="33"/>
      <c r="MEC39" s="34"/>
      <c r="MED39" s="31"/>
      <c r="MEE39" s="27"/>
      <c r="MEF39" s="10"/>
      <c r="MEG39" s="32"/>
      <c r="MEH39" s="33"/>
      <c r="MEI39" s="34"/>
      <c r="MEJ39" s="31"/>
      <c r="MEK39" s="27"/>
      <c r="MEL39" s="10"/>
      <c r="MEM39" s="32"/>
      <c r="MEN39" s="33"/>
      <c r="MEO39" s="34"/>
      <c r="MEP39" s="31"/>
      <c r="MEQ39" s="27"/>
      <c r="MER39" s="10"/>
      <c r="MES39" s="32"/>
      <c r="MET39" s="33"/>
      <c r="MEU39" s="34"/>
      <c r="MEV39" s="31"/>
      <c r="MEW39" s="27"/>
      <c r="MEX39" s="10"/>
      <c r="MEY39" s="32"/>
      <c r="MEZ39" s="33"/>
      <c r="MFA39" s="34"/>
      <c r="MFB39" s="31"/>
      <c r="MFC39" s="27"/>
      <c r="MFD39" s="10"/>
      <c r="MFE39" s="32"/>
      <c r="MFF39" s="33"/>
      <c r="MFG39" s="34"/>
      <c r="MFH39" s="31"/>
      <c r="MFI39" s="27"/>
      <c r="MFJ39" s="10"/>
      <c r="MFK39" s="32"/>
      <c r="MFL39" s="33"/>
      <c r="MFM39" s="34"/>
      <c r="MFN39" s="31"/>
      <c r="MFO39" s="27"/>
      <c r="MFP39" s="10"/>
      <c r="MFQ39" s="32"/>
      <c r="MFR39" s="33"/>
      <c r="MFS39" s="34"/>
      <c r="MFT39" s="31"/>
      <c r="MFU39" s="27"/>
      <c r="MFV39" s="10"/>
      <c r="MFW39" s="32"/>
      <c r="MFX39" s="33"/>
      <c r="MFY39" s="34"/>
      <c r="MFZ39" s="31"/>
      <c r="MGA39" s="27"/>
      <c r="MGB39" s="10"/>
      <c r="MGC39" s="32"/>
      <c r="MGD39" s="33"/>
      <c r="MGE39" s="34"/>
      <c r="MGF39" s="31"/>
      <c r="MGG39" s="27"/>
      <c r="MGH39" s="10"/>
      <c r="MGI39" s="32"/>
      <c r="MGJ39" s="33"/>
      <c r="MGK39" s="34"/>
      <c r="MGL39" s="31"/>
      <c r="MGM39" s="27"/>
      <c r="MGN39" s="10"/>
      <c r="MGO39" s="32"/>
      <c r="MGP39" s="33"/>
      <c r="MGQ39" s="34"/>
      <c r="MGR39" s="31"/>
      <c r="MGS39" s="27"/>
      <c r="MGT39" s="10"/>
      <c r="MGU39" s="32"/>
      <c r="MGV39" s="33"/>
      <c r="MGW39" s="34"/>
      <c r="MGX39" s="31"/>
      <c r="MGY39" s="27"/>
      <c r="MGZ39" s="10"/>
      <c r="MHA39" s="32"/>
      <c r="MHB39" s="33"/>
      <c r="MHC39" s="34"/>
      <c r="MHD39" s="31"/>
      <c r="MHE39" s="27"/>
      <c r="MHF39" s="10"/>
      <c r="MHG39" s="32"/>
      <c r="MHH39" s="33"/>
      <c r="MHI39" s="34"/>
      <c r="MHJ39" s="31"/>
      <c r="MHK39" s="27"/>
      <c r="MHL39" s="10"/>
      <c r="MHM39" s="32"/>
      <c r="MHN39" s="33"/>
      <c r="MHO39" s="34"/>
      <c r="MHP39" s="31"/>
      <c r="MHQ39" s="27"/>
      <c r="MHR39" s="10"/>
      <c r="MHS39" s="32"/>
      <c r="MHT39" s="33"/>
      <c r="MHU39" s="34"/>
      <c r="MHV39" s="31"/>
      <c r="MHW39" s="27"/>
      <c r="MHX39" s="10"/>
      <c r="MHY39" s="32"/>
      <c r="MHZ39" s="33"/>
      <c r="MIA39" s="34"/>
      <c r="MIB39" s="31"/>
      <c r="MIC39" s="27"/>
      <c r="MID39" s="10"/>
      <c r="MIE39" s="32"/>
      <c r="MIF39" s="33"/>
      <c r="MIG39" s="34"/>
      <c r="MIH39" s="31"/>
      <c r="MII39" s="27"/>
      <c r="MIJ39" s="10"/>
      <c r="MIK39" s="32"/>
      <c r="MIL39" s="33"/>
      <c r="MIM39" s="34"/>
      <c r="MIN39" s="31"/>
      <c r="MIO39" s="27"/>
      <c r="MIP39" s="10"/>
      <c r="MIQ39" s="32"/>
      <c r="MIR39" s="33"/>
      <c r="MIS39" s="34"/>
      <c r="MIT39" s="31"/>
      <c r="MIU39" s="27"/>
      <c r="MIV39" s="10"/>
      <c r="MIW39" s="32"/>
      <c r="MIX39" s="33"/>
      <c r="MIY39" s="34"/>
      <c r="MIZ39" s="31"/>
      <c r="MJA39" s="27"/>
      <c r="MJB39" s="10"/>
      <c r="MJC39" s="32"/>
      <c r="MJD39" s="33"/>
      <c r="MJE39" s="34"/>
      <c r="MJF39" s="31"/>
      <c r="MJG39" s="27"/>
      <c r="MJH39" s="10"/>
      <c r="MJI39" s="32"/>
      <c r="MJJ39" s="33"/>
      <c r="MJK39" s="34"/>
      <c r="MJL39" s="31"/>
      <c r="MJM39" s="27"/>
      <c r="MJN39" s="10"/>
      <c r="MJO39" s="32"/>
      <c r="MJP39" s="33"/>
      <c r="MJQ39" s="34"/>
      <c r="MJR39" s="31"/>
      <c r="MJS39" s="27"/>
      <c r="MJT39" s="10"/>
      <c r="MJU39" s="32"/>
      <c r="MJV39" s="33"/>
      <c r="MJW39" s="34"/>
      <c r="MJX39" s="31"/>
      <c r="MJY39" s="27"/>
      <c r="MJZ39" s="10"/>
      <c r="MKA39" s="32"/>
      <c r="MKB39" s="33"/>
      <c r="MKC39" s="34"/>
      <c r="MKD39" s="31"/>
      <c r="MKE39" s="27"/>
      <c r="MKF39" s="10"/>
      <c r="MKG39" s="32"/>
      <c r="MKH39" s="33"/>
      <c r="MKI39" s="34"/>
      <c r="MKJ39" s="31"/>
      <c r="MKK39" s="27"/>
      <c r="MKL39" s="10"/>
      <c r="MKM39" s="32"/>
      <c r="MKN39" s="33"/>
      <c r="MKO39" s="34"/>
      <c r="MKP39" s="31"/>
      <c r="MKQ39" s="27"/>
      <c r="MKR39" s="10"/>
      <c r="MKS39" s="32"/>
      <c r="MKT39" s="33"/>
      <c r="MKU39" s="34"/>
      <c r="MKV39" s="31"/>
      <c r="MKW39" s="27"/>
      <c r="MKX39" s="10"/>
      <c r="MKY39" s="32"/>
      <c r="MKZ39" s="33"/>
      <c r="MLA39" s="34"/>
      <c r="MLB39" s="31"/>
      <c r="MLC39" s="27"/>
      <c r="MLD39" s="10"/>
      <c r="MLE39" s="32"/>
      <c r="MLF39" s="33"/>
      <c r="MLG39" s="34"/>
      <c r="MLH39" s="31"/>
      <c r="MLI39" s="27"/>
      <c r="MLJ39" s="10"/>
      <c r="MLK39" s="32"/>
      <c r="MLL39" s="33"/>
      <c r="MLM39" s="34"/>
      <c r="MLN39" s="31"/>
      <c r="MLO39" s="27"/>
      <c r="MLP39" s="10"/>
      <c r="MLQ39" s="32"/>
      <c r="MLR39" s="33"/>
      <c r="MLS39" s="34"/>
      <c r="MLT39" s="31"/>
      <c r="MLU39" s="27"/>
      <c r="MLV39" s="10"/>
      <c r="MLW39" s="32"/>
      <c r="MLX39" s="33"/>
      <c r="MLY39" s="34"/>
      <c r="MLZ39" s="31"/>
      <c r="MMA39" s="27"/>
      <c r="MMB39" s="10"/>
      <c r="MMC39" s="32"/>
      <c r="MMD39" s="33"/>
      <c r="MME39" s="34"/>
      <c r="MMF39" s="31"/>
      <c r="MMG39" s="27"/>
      <c r="MMH39" s="10"/>
      <c r="MMI39" s="32"/>
      <c r="MMJ39" s="33"/>
      <c r="MMK39" s="34"/>
      <c r="MML39" s="31"/>
      <c r="MMM39" s="27"/>
      <c r="MMN39" s="10"/>
      <c r="MMO39" s="32"/>
      <c r="MMP39" s="33"/>
      <c r="MMQ39" s="34"/>
      <c r="MMR39" s="31"/>
      <c r="MMS39" s="27"/>
      <c r="MMT39" s="10"/>
      <c r="MMU39" s="32"/>
      <c r="MMV39" s="33"/>
      <c r="MMW39" s="34"/>
      <c r="MMX39" s="31"/>
      <c r="MMY39" s="27"/>
      <c r="MMZ39" s="10"/>
      <c r="MNA39" s="32"/>
      <c r="MNB39" s="33"/>
      <c r="MNC39" s="34"/>
      <c r="MND39" s="31"/>
      <c r="MNE39" s="27"/>
      <c r="MNF39" s="10"/>
      <c r="MNG39" s="32"/>
      <c r="MNH39" s="33"/>
      <c r="MNI39" s="34"/>
      <c r="MNJ39" s="31"/>
      <c r="MNK39" s="27"/>
      <c r="MNL39" s="10"/>
      <c r="MNM39" s="32"/>
      <c r="MNN39" s="33"/>
      <c r="MNO39" s="34"/>
      <c r="MNP39" s="31"/>
      <c r="MNQ39" s="27"/>
      <c r="MNR39" s="10"/>
      <c r="MNS39" s="32"/>
      <c r="MNT39" s="33"/>
      <c r="MNU39" s="34"/>
      <c r="MNV39" s="31"/>
      <c r="MNW39" s="27"/>
      <c r="MNX39" s="10"/>
      <c r="MNY39" s="32"/>
      <c r="MNZ39" s="33"/>
      <c r="MOA39" s="34"/>
      <c r="MOB39" s="31"/>
      <c r="MOC39" s="27"/>
      <c r="MOD39" s="10"/>
      <c r="MOE39" s="32"/>
      <c r="MOF39" s="33"/>
      <c r="MOG39" s="34"/>
      <c r="MOH39" s="31"/>
      <c r="MOI39" s="27"/>
      <c r="MOJ39" s="10"/>
      <c r="MOK39" s="32"/>
      <c r="MOL39" s="33"/>
      <c r="MOM39" s="34"/>
      <c r="MON39" s="31"/>
      <c r="MOO39" s="27"/>
      <c r="MOP39" s="10"/>
      <c r="MOQ39" s="32"/>
      <c r="MOR39" s="33"/>
      <c r="MOS39" s="34"/>
      <c r="MOT39" s="31"/>
      <c r="MOU39" s="27"/>
      <c r="MOV39" s="10"/>
      <c r="MOW39" s="32"/>
      <c r="MOX39" s="33"/>
      <c r="MOY39" s="34"/>
      <c r="MOZ39" s="31"/>
      <c r="MPA39" s="27"/>
      <c r="MPB39" s="10"/>
      <c r="MPC39" s="32"/>
      <c r="MPD39" s="33"/>
      <c r="MPE39" s="34"/>
      <c r="MPF39" s="31"/>
      <c r="MPG39" s="27"/>
      <c r="MPH39" s="10"/>
      <c r="MPI39" s="32"/>
      <c r="MPJ39" s="33"/>
      <c r="MPK39" s="34"/>
      <c r="MPL39" s="31"/>
      <c r="MPM39" s="27"/>
      <c r="MPN39" s="10"/>
      <c r="MPO39" s="32"/>
      <c r="MPP39" s="33"/>
      <c r="MPQ39" s="34"/>
      <c r="MPR39" s="31"/>
      <c r="MPS39" s="27"/>
      <c r="MPT39" s="10"/>
      <c r="MPU39" s="32"/>
      <c r="MPV39" s="33"/>
      <c r="MPW39" s="34"/>
      <c r="MPX39" s="31"/>
      <c r="MPY39" s="27"/>
      <c r="MPZ39" s="10"/>
      <c r="MQA39" s="32"/>
      <c r="MQB39" s="33"/>
      <c r="MQC39" s="34"/>
      <c r="MQD39" s="31"/>
      <c r="MQE39" s="27"/>
      <c r="MQF39" s="10"/>
      <c r="MQG39" s="32"/>
      <c r="MQH39" s="33"/>
      <c r="MQI39" s="34"/>
      <c r="MQJ39" s="31"/>
      <c r="MQK39" s="27"/>
      <c r="MQL39" s="10"/>
      <c r="MQM39" s="32"/>
      <c r="MQN39" s="33"/>
      <c r="MQO39" s="34"/>
      <c r="MQP39" s="31"/>
      <c r="MQQ39" s="27"/>
      <c r="MQR39" s="10"/>
      <c r="MQS39" s="32"/>
      <c r="MQT39" s="33"/>
      <c r="MQU39" s="34"/>
      <c r="MQV39" s="31"/>
      <c r="MQW39" s="27"/>
      <c r="MQX39" s="10"/>
      <c r="MQY39" s="32"/>
      <c r="MQZ39" s="33"/>
      <c r="MRA39" s="34"/>
      <c r="MRB39" s="31"/>
      <c r="MRC39" s="27"/>
      <c r="MRD39" s="10"/>
      <c r="MRE39" s="32"/>
      <c r="MRF39" s="33"/>
      <c r="MRG39" s="34"/>
      <c r="MRH39" s="31"/>
      <c r="MRI39" s="27"/>
      <c r="MRJ39" s="10"/>
      <c r="MRK39" s="32"/>
      <c r="MRL39" s="33"/>
      <c r="MRM39" s="34"/>
      <c r="MRN39" s="31"/>
      <c r="MRO39" s="27"/>
      <c r="MRP39" s="10"/>
      <c r="MRQ39" s="32"/>
      <c r="MRR39" s="33"/>
      <c r="MRS39" s="34"/>
      <c r="MRT39" s="31"/>
      <c r="MRU39" s="27"/>
      <c r="MRV39" s="10"/>
      <c r="MRW39" s="32"/>
      <c r="MRX39" s="33"/>
      <c r="MRY39" s="34"/>
      <c r="MRZ39" s="31"/>
      <c r="MSA39" s="27"/>
      <c r="MSB39" s="10"/>
      <c r="MSC39" s="32"/>
      <c r="MSD39" s="33"/>
      <c r="MSE39" s="34"/>
      <c r="MSF39" s="31"/>
      <c r="MSG39" s="27"/>
      <c r="MSH39" s="10"/>
      <c r="MSI39" s="32"/>
      <c r="MSJ39" s="33"/>
      <c r="MSK39" s="34"/>
      <c r="MSL39" s="31"/>
      <c r="MSM39" s="27"/>
      <c r="MSN39" s="10"/>
      <c r="MSO39" s="32"/>
      <c r="MSP39" s="33"/>
      <c r="MSQ39" s="34"/>
      <c r="MSR39" s="31"/>
      <c r="MSS39" s="27"/>
      <c r="MST39" s="10"/>
      <c r="MSU39" s="32"/>
      <c r="MSV39" s="33"/>
      <c r="MSW39" s="34"/>
      <c r="MSX39" s="31"/>
      <c r="MSY39" s="27"/>
      <c r="MSZ39" s="10"/>
      <c r="MTA39" s="32"/>
      <c r="MTB39" s="33"/>
      <c r="MTC39" s="34"/>
      <c r="MTD39" s="31"/>
      <c r="MTE39" s="27"/>
      <c r="MTF39" s="10"/>
      <c r="MTG39" s="32"/>
      <c r="MTH39" s="33"/>
      <c r="MTI39" s="34"/>
      <c r="MTJ39" s="31"/>
      <c r="MTK39" s="27"/>
      <c r="MTL39" s="10"/>
      <c r="MTM39" s="32"/>
      <c r="MTN39" s="33"/>
      <c r="MTO39" s="34"/>
      <c r="MTP39" s="31"/>
      <c r="MTQ39" s="27"/>
      <c r="MTR39" s="10"/>
      <c r="MTS39" s="32"/>
      <c r="MTT39" s="33"/>
      <c r="MTU39" s="34"/>
      <c r="MTV39" s="31"/>
      <c r="MTW39" s="27"/>
      <c r="MTX39" s="10"/>
      <c r="MTY39" s="32"/>
      <c r="MTZ39" s="33"/>
      <c r="MUA39" s="34"/>
      <c r="MUB39" s="31"/>
      <c r="MUC39" s="27"/>
      <c r="MUD39" s="10"/>
      <c r="MUE39" s="32"/>
      <c r="MUF39" s="33"/>
      <c r="MUG39" s="34"/>
      <c r="MUH39" s="31"/>
      <c r="MUI39" s="27"/>
      <c r="MUJ39" s="10"/>
      <c r="MUK39" s="32"/>
      <c r="MUL39" s="33"/>
      <c r="MUM39" s="34"/>
      <c r="MUN39" s="31"/>
      <c r="MUO39" s="27"/>
      <c r="MUP39" s="10"/>
      <c r="MUQ39" s="32"/>
      <c r="MUR39" s="33"/>
      <c r="MUS39" s="34"/>
      <c r="MUT39" s="31"/>
      <c r="MUU39" s="27"/>
      <c r="MUV39" s="10"/>
      <c r="MUW39" s="32"/>
      <c r="MUX39" s="33"/>
      <c r="MUY39" s="34"/>
      <c r="MUZ39" s="31"/>
      <c r="MVA39" s="27"/>
      <c r="MVB39" s="10"/>
      <c r="MVC39" s="32"/>
      <c r="MVD39" s="33"/>
      <c r="MVE39" s="34"/>
      <c r="MVF39" s="31"/>
      <c r="MVG39" s="27"/>
      <c r="MVH39" s="10"/>
      <c r="MVI39" s="32"/>
      <c r="MVJ39" s="33"/>
      <c r="MVK39" s="34"/>
      <c r="MVL39" s="31"/>
      <c r="MVM39" s="27"/>
      <c r="MVN39" s="10"/>
      <c r="MVO39" s="32"/>
      <c r="MVP39" s="33"/>
      <c r="MVQ39" s="34"/>
      <c r="MVR39" s="31"/>
      <c r="MVS39" s="27"/>
      <c r="MVT39" s="10"/>
      <c r="MVU39" s="32"/>
      <c r="MVV39" s="33"/>
      <c r="MVW39" s="34"/>
      <c r="MVX39" s="31"/>
      <c r="MVY39" s="27"/>
      <c r="MVZ39" s="10"/>
      <c r="MWA39" s="32"/>
      <c r="MWB39" s="33"/>
      <c r="MWC39" s="34"/>
      <c r="MWD39" s="31"/>
      <c r="MWE39" s="27"/>
      <c r="MWF39" s="10"/>
      <c r="MWG39" s="32"/>
      <c r="MWH39" s="33"/>
      <c r="MWI39" s="34"/>
      <c r="MWJ39" s="31"/>
      <c r="MWK39" s="27"/>
      <c r="MWL39" s="10"/>
      <c r="MWM39" s="32"/>
      <c r="MWN39" s="33"/>
      <c r="MWO39" s="34"/>
      <c r="MWP39" s="31"/>
      <c r="MWQ39" s="27"/>
      <c r="MWR39" s="10"/>
      <c r="MWS39" s="32"/>
      <c r="MWT39" s="33"/>
      <c r="MWU39" s="34"/>
      <c r="MWV39" s="31"/>
      <c r="MWW39" s="27"/>
      <c r="MWX39" s="10"/>
      <c r="MWY39" s="32"/>
      <c r="MWZ39" s="33"/>
      <c r="MXA39" s="34"/>
      <c r="MXB39" s="31"/>
      <c r="MXC39" s="27"/>
      <c r="MXD39" s="10"/>
      <c r="MXE39" s="32"/>
      <c r="MXF39" s="33"/>
      <c r="MXG39" s="34"/>
      <c r="MXH39" s="31"/>
      <c r="MXI39" s="27"/>
      <c r="MXJ39" s="10"/>
      <c r="MXK39" s="32"/>
      <c r="MXL39" s="33"/>
      <c r="MXM39" s="34"/>
      <c r="MXN39" s="31"/>
      <c r="MXO39" s="27"/>
      <c r="MXP39" s="10"/>
      <c r="MXQ39" s="32"/>
      <c r="MXR39" s="33"/>
      <c r="MXS39" s="34"/>
      <c r="MXT39" s="31"/>
      <c r="MXU39" s="27"/>
      <c r="MXV39" s="10"/>
      <c r="MXW39" s="32"/>
      <c r="MXX39" s="33"/>
      <c r="MXY39" s="34"/>
      <c r="MXZ39" s="31"/>
      <c r="MYA39" s="27"/>
      <c r="MYB39" s="10"/>
      <c r="MYC39" s="32"/>
      <c r="MYD39" s="33"/>
      <c r="MYE39" s="34"/>
      <c r="MYF39" s="31"/>
      <c r="MYG39" s="27"/>
      <c r="MYH39" s="10"/>
      <c r="MYI39" s="32"/>
      <c r="MYJ39" s="33"/>
      <c r="MYK39" s="34"/>
      <c r="MYL39" s="31"/>
      <c r="MYM39" s="27"/>
      <c r="MYN39" s="10"/>
      <c r="MYO39" s="32"/>
      <c r="MYP39" s="33"/>
      <c r="MYQ39" s="34"/>
      <c r="MYR39" s="31"/>
      <c r="MYS39" s="27"/>
      <c r="MYT39" s="10"/>
      <c r="MYU39" s="32"/>
      <c r="MYV39" s="33"/>
      <c r="MYW39" s="34"/>
      <c r="MYX39" s="31"/>
      <c r="MYY39" s="27"/>
      <c r="MYZ39" s="10"/>
      <c r="MZA39" s="32"/>
      <c r="MZB39" s="33"/>
      <c r="MZC39" s="34"/>
      <c r="MZD39" s="31"/>
      <c r="MZE39" s="27"/>
      <c r="MZF39" s="10"/>
      <c r="MZG39" s="32"/>
      <c r="MZH39" s="33"/>
      <c r="MZI39" s="34"/>
      <c r="MZJ39" s="31"/>
      <c r="MZK39" s="27"/>
      <c r="MZL39" s="10"/>
      <c r="MZM39" s="32"/>
      <c r="MZN39" s="33"/>
      <c r="MZO39" s="34"/>
      <c r="MZP39" s="31"/>
      <c r="MZQ39" s="27"/>
      <c r="MZR39" s="10"/>
      <c r="MZS39" s="32"/>
      <c r="MZT39" s="33"/>
      <c r="MZU39" s="34"/>
      <c r="MZV39" s="31"/>
      <c r="MZW39" s="27"/>
      <c r="MZX39" s="10"/>
      <c r="MZY39" s="32"/>
      <c r="MZZ39" s="33"/>
      <c r="NAA39" s="34"/>
      <c r="NAB39" s="31"/>
      <c r="NAC39" s="27"/>
      <c r="NAD39" s="10"/>
      <c r="NAE39" s="32"/>
      <c r="NAF39" s="33"/>
      <c r="NAG39" s="34"/>
      <c r="NAH39" s="31"/>
      <c r="NAI39" s="27"/>
      <c r="NAJ39" s="10"/>
      <c r="NAK39" s="32"/>
      <c r="NAL39" s="33"/>
      <c r="NAM39" s="34"/>
      <c r="NAN39" s="31"/>
      <c r="NAO39" s="27"/>
      <c r="NAP39" s="10"/>
      <c r="NAQ39" s="32"/>
      <c r="NAR39" s="33"/>
      <c r="NAS39" s="34"/>
      <c r="NAT39" s="31"/>
      <c r="NAU39" s="27"/>
      <c r="NAV39" s="10"/>
      <c r="NAW39" s="32"/>
      <c r="NAX39" s="33"/>
      <c r="NAY39" s="34"/>
      <c r="NAZ39" s="31"/>
      <c r="NBA39" s="27"/>
      <c r="NBB39" s="10"/>
      <c r="NBC39" s="32"/>
      <c r="NBD39" s="33"/>
      <c r="NBE39" s="34"/>
      <c r="NBF39" s="31"/>
      <c r="NBG39" s="27"/>
      <c r="NBH39" s="10"/>
      <c r="NBI39" s="32"/>
      <c r="NBJ39" s="33"/>
      <c r="NBK39" s="34"/>
      <c r="NBL39" s="31"/>
      <c r="NBM39" s="27"/>
      <c r="NBN39" s="10"/>
      <c r="NBO39" s="32"/>
      <c r="NBP39" s="33"/>
      <c r="NBQ39" s="34"/>
      <c r="NBR39" s="31"/>
      <c r="NBS39" s="27"/>
      <c r="NBT39" s="10"/>
      <c r="NBU39" s="32"/>
      <c r="NBV39" s="33"/>
      <c r="NBW39" s="34"/>
      <c r="NBX39" s="31"/>
      <c r="NBY39" s="27"/>
      <c r="NBZ39" s="10"/>
      <c r="NCA39" s="32"/>
      <c r="NCB39" s="33"/>
      <c r="NCC39" s="34"/>
      <c r="NCD39" s="31"/>
      <c r="NCE39" s="27"/>
      <c r="NCF39" s="10"/>
      <c r="NCG39" s="32"/>
      <c r="NCH39" s="33"/>
      <c r="NCI39" s="34"/>
      <c r="NCJ39" s="31"/>
      <c r="NCK39" s="27"/>
      <c r="NCL39" s="10"/>
      <c r="NCM39" s="32"/>
      <c r="NCN39" s="33"/>
      <c r="NCO39" s="34"/>
      <c r="NCP39" s="31"/>
      <c r="NCQ39" s="27"/>
      <c r="NCR39" s="10"/>
      <c r="NCS39" s="32"/>
      <c r="NCT39" s="33"/>
      <c r="NCU39" s="34"/>
      <c r="NCV39" s="31"/>
      <c r="NCW39" s="27"/>
      <c r="NCX39" s="10"/>
      <c r="NCY39" s="32"/>
      <c r="NCZ39" s="33"/>
      <c r="NDA39" s="34"/>
      <c r="NDB39" s="31"/>
      <c r="NDC39" s="27"/>
      <c r="NDD39" s="10"/>
      <c r="NDE39" s="32"/>
      <c r="NDF39" s="33"/>
      <c r="NDG39" s="34"/>
      <c r="NDH39" s="31"/>
      <c r="NDI39" s="27"/>
      <c r="NDJ39" s="10"/>
      <c r="NDK39" s="32"/>
      <c r="NDL39" s="33"/>
      <c r="NDM39" s="34"/>
      <c r="NDN39" s="31"/>
      <c r="NDO39" s="27"/>
      <c r="NDP39" s="10"/>
      <c r="NDQ39" s="32"/>
      <c r="NDR39" s="33"/>
      <c r="NDS39" s="34"/>
      <c r="NDT39" s="31"/>
      <c r="NDU39" s="27"/>
      <c r="NDV39" s="10"/>
      <c r="NDW39" s="32"/>
      <c r="NDX39" s="33"/>
      <c r="NDY39" s="34"/>
      <c r="NDZ39" s="31"/>
      <c r="NEA39" s="27"/>
      <c r="NEB39" s="10"/>
      <c r="NEC39" s="32"/>
      <c r="NED39" s="33"/>
      <c r="NEE39" s="34"/>
      <c r="NEF39" s="31"/>
      <c r="NEG39" s="27"/>
      <c r="NEH39" s="10"/>
      <c r="NEI39" s="32"/>
      <c r="NEJ39" s="33"/>
      <c r="NEK39" s="34"/>
      <c r="NEL39" s="31"/>
      <c r="NEM39" s="27"/>
      <c r="NEN39" s="10"/>
      <c r="NEO39" s="32"/>
      <c r="NEP39" s="33"/>
      <c r="NEQ39" s="34"/>
      <c r="NER39" s="31"/>
      <c r="NES39" s="27"/>
      <c r="NET39" s="10"/>
      <c r="NEU39" s="32"/>
      <c r="NEV39" s="33"/>
      <c r="NEW39" s="34"/>
      <c r="NEX39" s="31"/>
      <c r="NEY39" s="27"/>
      <c r="NEZ39" s="10"/>
      <c r="NFA39" s="32"/>
      <c r="NFB39" s="33"/>
      <c r="NFC39" s="34"/>
      <c r="NFD39" s="31"/>
      <c r="NFE39" s="27"/>
      <c r="NFF39" s="10"/>
      <c r="NFG39" s="32"/>
      <c r="NFH39" s="33"/>
      <c r="NFI39" s="34"/>
      <c r="NFJ39" s="31"/>
      <c r="NFK39" s="27"/>
      <c r="NFL39" s="10"/>
      <c r="NFM39" s="32"/>
      <c r="NFN39" s="33"/>
      <c r="NFO39" s="34"/>
      <c r="NFP39" s="31"/>
      <c r="NFQ39" s="27"/>
      <c r="NFR39" s="10"/>
      <c r="NFS39" s="32"/>
      <c r="NFT39" s="33"/>
      <c r="NFU39" s="34"/>
      <c r="NFV39" s="31"/>
      <c r="NFW39" s="27"/>
      <c r="NFX39" s="10"/>
      <c r="NFY39" s="32"/>
      <c r="NFZ39" s="33"/>
      <c r="NGA39" s="34"/>
      <c r="NGB39" s="31"/>
      <c r="NGC39" s="27"/>
      <c r="NGD39" s="10"/>
      <c r="NGE39" s="32"/>
      <c r="NGF39" s="33"/>
      <c r="NGG39" s="34"/>
      <c r="NGH39" s="31"/>
      <c r="NGI39" s="27"/>
      <c r="NGJ39" s="10"/>
      <c r="NGK39" s="32"/>
      <c r="NGL39" s="33"/>
      <c r="NGM39" s="34"/>
      <c r="NGN39" s="31"/>
      <c r="NGO39" s="27"/>
      <c r="NGP39" s="10"/>
      <c r="NGQ39" s="32"/>
      <c r="NGR39" s="33"/>
      <c r="NGS39" s="34"/>
      <c r="NGT39" s="31"/>
      <c r="NGU39" s="27"/>
      <c r="NGV39" s="10"/>
      <c r="NGW39" s="32"/>
      <c r="NGX39" s="33"/>
      <c r="NGY39" s="34"/>
      <c r="NGZ39" s="31"/>
      <c r="NHA39" s="27"/>
      <c r="NHB39" s="10"/>
      <c r="NHC39" s="32"/>
      <c r="NHD39" s="33"/>
      <c r="NHE39" s="34"/>
      <c r="NHF39" s="31"/>
      <c r="NHG39" s="27"/>
      <c r="NHH39" s="10"/>
      <c r="NHI39" s="32"/>
      <c r="NHJ39" s="33"/>
      <c r="NHK39" s="34"/>
      <c r="NHL39" s="31"/>
      <c r="NHM39" s="27"/>
      <c r="NHN39" s="10"/>
      <c r="NHO39" s="32"/>
      <c r="NHP39" s="33"/>
      <c r="NHQ39" s="34"/>
      <c r="NHR39" s="31"/>
      <c r="NHS39" s="27"/>
      <c r="NHT39" s="10"/>
      <c r="NHU39" s="32"/>
      <c r="NHV39" s="33"/>
      <c r="NHW39" s="34"/>
      <c r="NHX39" s="31"/>
      <c r="NHY39" s="27"/>
      <c r="NHZ39" s="10"/>
      <c r="NIA39" s="32"/>
      <c r="NIB39" s="33"/>
      <c r="NIC39" s="34"/>
      <c r="NID39" s="31"/>
      <c r="NIE39" s="27"/>
      <c r="NIF39" s="10"/>
      <c r="NIG39" s="32"/>
      <c r="NIH39" s="33"/>
      <c r="NII39" s="34"/>
      <c r="NIJ39" s="31"/>
      <c r="NIK39" s="27"/>
      <c r="NIL39" s="10"/>
      <c r="NIM39" s="32"/>
      <c r="NIN39" s="33"/>
      <c r="NIO39" s="34"/>
      <c r="NIP39" s="31"/>
      <c r="NIQ39" s="27"/>
      <c r="NIR39" s="10"/>
      <c r="NIS39" s="32"/>
      <c r="NIT39" s="33"/>
      <c r="NIU39" s="34"/>
      <c r="NIV39" s="31"/>
      <c r="NIW39" s="27"/>
      <c r="NIX39" s="10"/>
      <c r="NIY39" s="32"/>
      <c r="NIZ39" s="33"/>
      <c r="NJA39" s="34"/>
      <c r="NJB39" s="31"/>
      <c r="NJC39" s="27"/>
      <c r="NJD39" s="10"/>
      <c r="NJE39" s="32"/>
      <c r="NJF39" s="33"/>
      <c r="NJG39" s="34"/>
      <c r="NJH39" s="31"/>
      <c r="NJI39" s="27"/>
      <c r="NJJ39" s="10"/>
      <c r="NJK39" s="32"/>
      <c r="NJL39" s="33"/>
      <c r="NJM39" s="34"/>
      <c r="NJN39" s="31"/>
      <c r="NJO39" s="27"/>
      <c r="NJP39" s="10"/>
      <c r="NJQ39" s="32"/>
      <c r="NJR39" s="33"/>
      <c r="NJS39" s="34"/>
      <c r="NJT39" s="31"/>
      <c r="NJU39" s="27"/>
      <c r="NJV39" s="10"/>
      <c r="NJW39" s="32"/>
      <c r="NJX39" s="33"/>
      <c r="NJY39" s="34"/>
      <c r="NJZ39" s="31"/>
      <c r="NKA39" s="27"/>
      <c r="NKB39" s="10"/>
      <c r="NKC39" s="32"/>
      <c r="NKD39" s="33"/>
      <c r="NKE39" s="34"/>
      <c r="NKF39" s="31"/>
      <c r="NKG39" s="27"/>
      <c r="NKH39" s="10"/>
      <c r="NKI39" s="32"/>
      <c r="NKJ39" s="33"/>
      <c r="NKK39" s="34"/>
      <c r="NKL39" s="31"/>
      <c r="NKM39" s="27"/>
      <c r="NKN39" s="10"/>
      <c r="NKO39" s="32"/>
      <c r="NKP39" s="33"/>
      <c r="NKQ39" s="34"/>
      <c r="NKR39" s="31"/>
      <c r="NKS39" s="27"/>
      <c r="NKT39" s="10"/>
      <c r="NKU39" s="32"/>
      <c r="NKV39" s="33"/>
      <c r="NKW39" s="34"/>
      <c r="NKX39" s="31"/>
      <c r="NKY39" s="27"/>
      <c r="NKZ39" s="10"/>
      <c r="NLA39" s="32"/>
      <c r="NLB39" s="33"/>
      <c r="NLC39" s="34"/>
      <c r="NLD39" s="31"/>
      <c r="NLE39" s="27"/>
      <c r="NLF39" s="10"/>
      <c r="NLG39" s="32"/>
      <c r="NLH39" s="33"/>
      <c r="NLI39" s="34"/>
      <c r="NLJ39" s="31"/>
      <c r="NLK39" s="27"/>
      <c r="NLL39" s="10"/>
      <c r="NLM39" s="32"/>
      <c r="NLN39" s="33"/>
      <c r="NLO39" s="34"/>
      <c r="NLP39" s="31"/>
      <c r="NLQ39" s="27"/>
      <c r="NLR39" s="10"/>
      <c r="NLS39" s="32"/>
      <c r="NLT39" s="33"/>
      <c r="NLU39" s="34"/>
      <c r="NLV39" s="31"/>
      <c r="NLW39" s="27"/>
      <c r="NLX39" s="10"/>
      <c r="NLY39" s="32"/>
      <c r="NLZ39" s="33"/>
      <c r="NMA39" s="34"/>
      <c r="NMB39" s="31"/>
      <c r="NMC39" s="27"/>
      <c r="NMD39" s="10"/>
      <c r="NME39" s="32"/>
      <c r="NMF39" s="33"/>
      <c r="NMG39" s="34"/>
      <c r="NMH39" s="31"/>
      <c r="NMI39" s="27"/>
      <c r="NMJ39" s="10"/>
      <c r="NMK39" s="32"/>
      <c r="NML39" s="33"/>
      <c r="NMM39" s="34"/>
      <c r="NMN39" s="31"/>
      <c r="NMO39" s="27"/>
      <c r="NMP39" s="10"/>
      <c r="NMQ39" s="32"/>
      <c r="NMR39" s="33"/>
      <c r="NMS39" s="34"/>
      <c r="NMT39" s="31"/>
      <c r="NMU39" s="27"/>
      <c r="NMV39" s="10"/>
      <c r="NMW39" s="32"/>
      <c r="NMX39" s="33"/>
      <c r="NMY39" s="34"/>
      <c r="NMZ39" s="31"/>
      <c r="NNA39" s="27"/>
      <c r="NNB39" s="10"/>
      <c r="NNC39" s="32"/>
      <c r="NND39" s="33"/>
      <c r="NNE39" s="34"/>
      <c r="NNF39" s="31"/>
      <c r="NNG39" s="27"/>
      <c r="NNH39" s="10"/>
      <c r="NNI39" s="32"/>
      <c r="NNJ39" s="33"/>
      <c r="NNK39" s="34"/>
      <c r="NNL39" s="31"/>
      <c r="NNM39" s="27"/>
      <c r="NNN39" s="10"/>
      <c r="NNO39" s="32"/>
      <c r="NNP39" s="33"/>
      <c r="NNQ39" s="34"/>
      <c r="NNR39" s="31"/>
      <c r="NNS39" s="27"/>
      <c r="NNT39" s="10"/>
      <c r="NNU39" s="32"/>
      <c r="NNV39" s="33"/>
      <c r="NNW39" s="34"/>
      <c r="NNX39" s="31"/>
      <c r="NNY39" s="27"/>
      <c r="NNZ39" s="10"/>
      <c r="NOA39" s="32"/>
      <c r="NOB39" s="33"/>
      <c r="NOC39" s="34"/>
      <c r="NOD39" s="31"/>
      <c r="NOE39" s="27"/>
      <c r="NOF39" s="10"/>
      <c r="NOG39" s="32"/>
      <c r="NOH39" s="33"/>
      <c r="NOI39" s="34"/>
      <c r="NOJ39" s="31"/>
      <c r="NOK39" s="27"/>
      <c r="NOL39" s="10"/>
      <c r="NOM39" s="32"/>
      <c r="NON39" s="33"/>
      <c r="NOO39" s="34"/>
      <c r="NOP39" s="31"/>
      <c r="NOQ39" s="27"/>
      <c r="NOR39" s="10"/>
      <c r="NOS39" s="32"/>
      <c r="NOT39" s="33"/>
      <c r="NOU39" s="34"/>
      <c r="NOV39" s="31"/>
      <c r="NOW39" s="27"/>
      <c r="NOX39" s="10"/>
      <c r="NOY39" s="32"/>
      <c r="NOZ39" s="33"/>
      <c r="NPA39" s="34"/>
      <c r="NPB39" s="31"/>
      <c r="NPC39" s="27"/>
      <c r="NPD39" s="10"/>
      <c r="NPE39" s="32"/>
      <c r="NPF39" s="33"/>
      <c r="NPG39" s="34"/>
      <c r="NPH39" s="31"/>
      <c r="NPI39" s="27"/>
      <c r="NPJ39" s="10"/>
      <c r="NPK39" s="32"/>
      <c r="NPL39" s="33"/>
      <c r="NPM39" s="34"/>
      <c r="NPN39" s="31"/>
      <c r="NPO39" s="27"/>
      <c r="NPP39" s="10"/>
      <c r="NPQ39" s="32"/>
      <c r="NPR39" s="33"/>
      <c r="NPS39" s="34"/>
      <c r="NPT39" s="31"/>
      <c r="NPU39" s="27"/>
      <c r="NPV39" s="10"/>
      <c r="NPW39" s="32"/>
      <c r="NPX39" s="33"/>
      <c r="NPY39" s="34"/>
      <c r="NPZ39" s="31"/>
      <c r="NQA39" s="27"/>
      <c r="NQB39" s="10"/>
      <c r="NQC39" s="32"/>
      <c r="NQD39" s="33"/>
      <c r="NQE39" s="34"/>
      <c r="NQF39" s="31"/>
      <c r="NQG39" s="27"/>
      <c r="NQH39" s="10"/>
      <c r="NQI39" s="32"/>
      <c r="NQJ39" s="33"/>
      <c r="NQK39" s="34"/>
      <c r="NQL39" s="31"/>
      <c r="NQM39" s="27"/>
      <c r="NQN39" s="10"/>
      <c r="NQO39" s="32"/>
      <c r="NQP39" s="33"/>
      <c r="NQQ39" s="34"/>
      <c r="NQR39" s="31"/>
      <c r="NQS39" s="27"/>
      <c r="NQT39" s="10"/>
      <c r="NQU39" s="32"/>
      <c r="NQV39" s="33"/>
      <c r="NQW39" s="34"/>
      <c r="NQX39" s="31"/>
      <c r="NQY39" s="27"/>
      <c r="NQZ39" s="10"/>
      <c r="NRA39" s="32"/>
      <c r="NRB39" s="33"/>
      <c r="NRC39" s="34"/>
      <c r="NRD39" s="31"/>
      <c r="NRE39" s="27"/>
      <c r="NRF39" s="10"/>
      <c r="NRG39" s="32"/>
      <c r="NRH39" s="33"/>
      <c r="NRI39" s="34"/>
      <c r="NRJ39" s="31"/>
      <c r="NRK39" s="27"/>
      <c r="NRL39" s="10"/>
      <c r="NRM39" s="32"/>
      <c r="NRN39" s="33"/>
      <c r="NRO39" s="34"/>
      <c r="NRP39" s="31"/>
      <c r="NRQ39" s="27"/>
      <c r="NRR39" s="10"/>
      <c r="NRS39" s="32"/>
      <c r="NRT39" s="33"/>
      <c r="NRU39" s="34"/>
      <c r="NRV39" s="31"/>
      <c r="NRW39" s="27"/>
      <c r="NRX39" s="10"/>
      <c r="NRY39" s="32"/>
      <c r="NRZ39" s="33"/>
      <c r="NSA39" s="34"/>
      <c r="NSB39" s="31"/>
      <c r="NSC39" s="27"/>
      <c r="NSD39" s="10"/>
      <c r="NSE39" s="32"/>
      <c r="NSF39" s="33"/>
      <c r="NSG39" s="34"/>
      <c r="NSH39" s="31"/>
      <c r="NSI39" s="27"/>
      <c r="NSJ39" s="10"/>
      <c r="NSK39" s="32"/>
      <c r="NSL39" s="33"/>
      <c r="NSM39" s="34"/>
      <c r="NSN39" s="31"/>
      <c r="NSO39" s="27"/>
      <c r="NSP39" s="10"/>
      <c r="NSQ39" s="32"/>
      <c r="NSR39" s="33"/>
      <c r="NSS39" s="34"/>
      <c r="NST39" s="31"/>
      <c r="NSU39" s="27"/>
      <c r="NSV39" s="10"/>
      <c r="NSW39" s="32"/>
      <c r="NSX39" s="33"/>
      <c r="NSY39" s="34"/>
      <c r="NSZ39" s="31"/>
      <c r="NTA39" s="27"/>
      <c r="NTB39" s="10"/>
      <c r="NTC39" s="32"/>
      <c r="NTD39" s="33"/>
      <c r="NTE39" s="34"/>
      <c r="NTF39" s="31"/>
      <c r="NTG39" s="27"/>
      <c r="NTH39" s="10"/>
      <c r="NTI39" s="32"/>
      <c r="NTJ39" s="33"/>
      <c r="NTK39" s="34"/>
      <c r="NTL39" s="31"/>
      <c r="NTM39" s="27"/>
      <c r="NTN39" s="10"/>
      <c r="NTO39" s="32"/>
      <c r="NTP39" s="33"/>
      <c r="NTQ39" s="34"/>
      <c r="NTR39" s="31"/>
      <c r="NTS39" s="27"/>
      <c r="NTT39" s="10"/>
      <c r="NTU39" s="32"/>
      <c r="NTV39" s="33"/>
      <c r="NTW39" s="34"/>
      <c r="NTX39" s="31"/>
      <c r="NTY39" s="27"/>
      <c r="NTZ39" s="10"/>
      <c r="NUA39" s="32"/>
      <c r="NUB39" s="33"/>
      <c r="NUC39" s="34"/>
      <c r="NUD39" s="31"/>
      <c r="NUE39" s="27"/>
      <c r="NUF39" s="10"/>
      <c r="NUG39" s="32"/>
      <c r="NUH39" s="33"/>
      <c r="NUI39" s="34"/>
      <c r="NUJ39" s="31"/>
      <c r="NUK39" s="27"/>
      <c r="NUL39" s="10"/>
      <c r="NUM39" s="32"/>
      <c r="NUN39" s="33"/>
      <c r="NUO39" s="34"/>
      <c r="NUP39" s="31"/>
      <c r="NUQ39" s="27"/>
      <c r="NUR39" s="10"/>
      <c r="NUS39" s="32"/>
      <c r="NUT39" s="33"/>
      <c r="NUU39" s="34"/>
      <c r="NUV39" s="31"/>
      <c r="NUW39" s="27"/>
      <c r="NUX39" s="10"/>
      <c r="NUY39" s="32"/>
      <c r="NUZ39" s="33"/>
      <c r="NVA39" s="34"/>
      <c r="NVB39" s="31"/>
      <c r="NVC39" s="27"/>
      <c r="NVD39" s="10"/>
      <c r="NVE39" s="32"/>
      <c r="NVF39" s="33"/>
      <c r="NVG39" s="34"/>
      <c r="NVH39" s="31"/>
      <c r="NVI39" s="27"/>
      <c r="NVJ39" s="10"/>
      <c r="NVK39" s="32"/>
      <c r="NVL39" s="33"/>
      <c r="NVM39" s="34"/>
      <c r="NVN39" s="31"/>
      <c r="NVO39" s="27"/>
      <c r="NVP39" s="10"/>
      <c r="NVQ39" s="32"/>
      <c r="NVR39" s="33"/>
      <c r="NVS39" s="34"/>
      <c r="NVT39" s="31"/>
      <c r="NVU39" s="27"/>
      <c r="NVV39" s="10"/>
      <c r="NVW39" s="32"/>
      <c r="NVX39" s="33"/>
      <c r="NVY39" s="34"/>
      <c r="NVZ39" s="31"/>
      <c r="NWA39" s="27"/>
      <c r="NWB39" s="10"/>
      <c r="NWC39" s="32"/>
      <c r="NWD39" s="33"/>
      <c r="NWE39" s="34"/>
      <c r="NWF39" s="31"/>
      <c r="NWG39" s="27"/>
      <c r="NWH39" s="10"/>
      <c r="NWI39" s="32"/>
      <c r="NWJ39" s="33"/>
      <c r="NWK39" s="34"/>
      <c r="NWL39" s="31"/>
      <c r="NWM39" s="27"/>
      <c r="NWN39" s="10"/>
      <c r="NWO39" s="32"/>
      <c r="NWP39" s="33"/>
      <c r="NWQ39" s="34"/>
      <c r="NWR39" s="31"/>
      <c r="NWS39" s="27"/>
      <c r="NWT39" s="10"/>
      <c r="NWU39" s="32"/>
      <c r="NWV39" s="33"/>
      <c r="NWW39" s="34"/>
      <c r="NWX39" s="31"/>
      <c r="NWY39" s="27"/>
      <c r="NWZ39" s="10"/>
      <c r="NXA39" s="32"/>
      <c r="NXB39" s="33"/>
      <c r="NXC39" s="34"/>
      <c r="NXD39" s="31"/>
      <c r="NXE39" s="27"/>
      <c r="NXF39" s="10"/>
      <c r="NXG39" s="32"/>
      <c r="NXH39" s="33"/>
      <c r="NXI39" s="34"/>
      <c r="NXJ39" s="31"/>
      <c r="NXK39" s="27"/>
      <c r="NXL39" s="10"/>
      <c r="NXM39" s="32"/>
      <c r="NXN39" s="33"/>
      <c r="NXO39" s="34"/>
      <c r="NXP39" s="31"/>
      <c r="NXQ39" s="27"/>
      <c r="NXR39" s="10"/>
      <c r="NXS39" s="32"/>
      <c r="NXT39" s="33"/>
      <c r="NXU39" s="34"/>
      <c r="NXV39" s="31"/>
      <c r="NXW39" s="27"/>
      <c r="NXX39" s="10"/>
      <c r="NXY39" s="32"/>
      <c r="NXZ39" s="33"/>
      <c r="NYA39" s="34"/>
      <c r="NYB39" s="31"/>
      <c r="NYC39" s="27"/>
      <c r="NYD39" s="10"/>
      <c r="NYE39" s="32"/>
      <c r="NYF39" s="33"/>
      <c r="NYG39" s="34"/>
      <c r="NYH39" s="31"/>
      <c r="NYI39" s="27"/>
      <c r="NYJ39" s="10"/>
      <c r="NYK39" s="32"/>
      <c r="NYL39" s="33"/>
      <c r="NYM39" s="34"/>
      <c r="NYN39" s="31"/>
      <c r="NYO39" s="27"/>
      <c r="NYP39" s="10"/>
      <c r="NYQ39" s="32"/>
      <c r="NYR39" s="33"/>
      <c r="NYS39" s="34"/>
      <c r="NYT39" s="31"/>
      <c r="NYU39" s="27"/>
      <c r="NYV39" s="10"/>
      <c r="NYW39" s="32"/>
      <c r="NYX39" s="33"/>
      <c r="NYY39" s="34"/>
      <c r="NYZ39" s="31"/>
      <c r="NZA39" s="27"/>
      <c r="NZB39" s="10"/>
      <c r="NZC39" s="32"/>
      <c r="NZD39" s="33"/>
      <c r="NZE39" s="34"/>
      <c r="NZF39" s="31"/>
      <c r="NZG39" s="27"/>
      <c r="NZH39" s="10"/>
      <c r="NZI39" s="32"/>
      <c r="NZJ39" s="33"/>
      <c r="NZK39" s="34"/>
      <c r="NZL39" s="31"/>
      <c r="NZM39" s="27"/>
      <c r="NZN39" s="10"/>
      <c r="NZO39" s="32"/>
      <c r="NZP39" s="33"/>
      <c r="NZQ39" s="34"/>
      <c r="NZR39" s="31"/>
      <c r="NZS39" s="27"/>
      <c r="NZT39" s="10"/>
      <c r="NZU39" s="32"/>
      <c r="NZV39" s="33"/>
      <c r="NZW39" s="34"/>
      <c r="NZX39" s="31"/>
      <c r="NZY39" s="27"/>
      <c r="NZZ39" s="10"/>
      <c r="OAA39" s="32"/>
      <c r="OAB39" s="33"/>
      <c r="OAC39" s="34"/>
      <c r="OAD39" s="31"/>
      <c r="OAE39" s="27"/>
      <c r="OAF39" s="10"/>
      <c r="OAG39" s="32"/>
      <c r="OAH39" s="33"/>
      <c r="OAI39" s="34"/>
      <c r="OAJ39" s="31"/>
      <c r="OAK39" s="27"/>
      <c r="OAL39" s="10"/>
      <c r="OAM39" s="32"/>
      <c r="OAN39" s="33"/>
      <c r="OAO39" s="34"/>
      <c r="OAP39" s="31"/>
      <c r="OAQ39" s="27"/>
      <c r="OAR39" s="10"/>
      <c r="OAS39" s="32"/>
      <c r="OAT39" s="33"/>
      <c r="OAU39" s="34"/>
      <c r="OAV39" s="31"/>
      <c r="OAW39" s="27"/>
      <c r="OAX39" s="10"/>
      <c r="OAY39" s="32"/>
      <c r="OAZ39" s="33"/>
      <c r="OBA39" s="34"/>
      <c r="OBB39" s="31"/>
      <c r="OBC39" s="27"/>
      <c r="OBD39" s="10"/>
      <c r="OBE39" s="32"/>
      <c r="OBF39" s="33"/>
      <c r="OBG39" s="34"/>
      <c r="OBH39" s="31"/>
      <c r="OBI39" s="27"/>
      <c r="OBJ39" s="10"/>
      <c r="OBK39" s="32"/>
      <c r="OBL39" s="33"/>
      <c r="OBM39" s="34"/>
      <c r="OBN39" s="31"/>
      <c r="OBO39" s="27"/>
      <c r="OBP39" s="10"/>
      <c r="OBQ39" s="32"/>
      <c r="OBR39" s="33"/>
      <c r="OBS39" s="34"/>
      <c r="OBT39" s="31"/>
      <c r="OBU39" s="27"/>
      <c r="OBV39" s="10"/>
      <c r="OBW39" s="32"/>
      <c r="OBX39" s="33"/>
      <c r="OBY39" s="34"/>
      <c r="OBZ39" s="31"/>
      <c r="OCA39" s="27"/>
      <c r="OCB39" s="10"/>
      <c r="OCC39" s="32"/>
      <c r="OCD39" s="33"/>
      <c r="OCE39" s="34"/>
      <c r="OCF39" s="31"/>
      <c r="OCG39" s="27"/>
      <c r="OCH39" s="10"/>
      <c r="OCI39" s="32"/>
      <c r="OCJ39" s="33"/>
      <c r="OCK39" s="34"/>
      <c r="OCL39" s="31"/>
      <c r="OCM39" s="27"/>
      <c r="OCN39" s="10"/>
      <c r="OCO39" s="32"/>
      <c r="OCP39" s="33"/>
      <c r="OCQ39" s="34"/>
      <c r="OCR39" s="31"/>
      <c r="OCS39" s="27"/>
      <c r="OCT39" s="10"/>
      <c r="OCU39" s="32"/>
      <c r="OCV39" s="33"/>
      <c r="OCW39" s="34"/>
      <c r="OCX39" s="31"/>
      <c r="OCY39" s="27"/>
      <c r="OCZ39" s="10"/>
      <c r="ODA39" s="32"/>
      <c r="ODB39" s="33"/>
      <c r="ODC39" s="34"/>
      <c r="ODD39" s="31"/>
      <c r="ODE39" s="27"/>
      <c r="ODF39" s="10"/>
      <c r="ODG39" s="32"/>
      <c r="ODH39" s="33"/>
      <c r="ODI39" s="34"/>
      <c r="ODJ39" s="31"/>
      <c r="ODK39" s="27"/>
      <c r="ODL39" s="10"/>
      <c r="ODM39" s="32"/>
      <c r="ODN39" s="33"/>
      <c r="ODO39" s="34"/>
      <c r="ODP39" s="31"/>
      <c r="ODQ39" s="27"/>
      <c r="ODR39" s="10"/>
      <c r="ODS39" s="32"/>
      <c r="ODT39" s="33"/>
      <c r="ODU39" s="34"/>
      <c r="ODV39" s="31"/>
      <c r="ODW39" s="27"/>
      <c r="ODX39" s="10"/>
      <c r="ODY39" s="32"/>
      <c r="ODZ39" s="33"/>
      <c r="OEA39" s="34"/>
      <c r="OEB39" s="31"/>
      <c r="OEC39" s="27"/>
      <c r="OED39" s="10"/>
      <c r="OEE39" s="32"/>
      <c r="OEF39" s="33"/>
      <c r="OEG39" s="34"/>
      <c r="OEH39" s="31"/>
      <c r="OEI39" s="27"/>
      <c r="OEJ39" s="10"/>
      <c r="OEK39" s="32"/>
      <c r="OEL39" s="33"/>
      <c r="OEM39" s="34"/>
      <c r="OEN39" s="31"/>
      <c r="OEO39" s="27"/>
      <c r="OEP39" s="10"/>
      <c r="OEQ39" s="32"/>
      <c r="OER39" s="33"/>
      <c r="OES39" s="34"/>
      <c r="OET39" s="31"/>
      <c r="OEU39" s="27"/>
      <c r="OEV39" s="10"/>
      <c r="OEW39" s="32"/>
      <c r="OEX39" s="33"/>
      <c r="OEY39" s="34"/>
      <c r="OEZ39" s="31"/>
      <c r="OFA39" s="27"/>
      <c r="OFB39" s="10"/>
      <c r="OFC39" s="32"/>
      <c r="OFD39" s="33"/>
      <c r="OFE39" s="34"/>
      <c r="OFF39" s="31"/>
      <c r="OFG39" s="27"/>
      <c r="OFH39" s="10"/>
      <c r="OFI39" s="32"/>
      <c r="OFJ39" s="33"/>
      <c r="OFK39" s="34"/>
      <c r="OFL39" s="31"/>
      <c r="OFM39" s="27"/>
      <c r="OFN39" s="10"/>
      <c r="OFO39" s="32"/>
      <c r="OFP39" s="33"/>
      <c r="OFQ39" s="34"/>
      <c r="OFR39" s="31"/>
      <c r="OFS39" s="27"/>
      <c r="OFT39" s="10"/>
      <c r="OFU39" s="32"/>
      <c r="OFV39" s="33"/>
      <c r="OFW39" s="34"/>
      <c r="OFX39" s="31"/>
      <c r="OFY39" s="27"/>
      <c r="OFZ39" s="10"/>
      <c r="OGA39" s="32"/>
      <c r="OGB39" s="33"/>
      <c r="OGC39" s="34"/>
      <c r="OGD39" s="31"/>
      <c r="OGE39" s="27"/>
      <c r="OGF39" s="10"/>
      <c r="OGG39" s="32"/>
      <c r="OGH39" s="33"/>
      <c r="OGI39" s="34"/>
      <c r="OGJ39" s="31"/>
      <c r="OGK39" s="27"/>
      <c r="OGL39" s="10"/>
      <c r="OGM39" s="32"/>
      <c r="OGN39" s="33"/>
      <c r="OGO39" s="34"/>
      <c r="OGP39" s="31"/>
      <c r="OGQ39" s="27"/>
      <c r="OGR39" s="10"/>
      <c r="OGS39" s="32"/>
      <c r="OGT39" s="33"/>
      <c r="OGU39" s="34"/>
      <c r="OGV39" s="31"/>
      <c r="OGW39" s="27"/>
      <c r="OGX39" s="10"/>
      <c r="OGY39" s="32"/>
      <c r="OGZ39" s="33"/>
      <c r="OHA39" s="34"/>
      <c r="OHB39" s="31"/>
      <c r="OHC39" s="27"/>
      <c r="OHD39" s="10"/>
      <c r="OHE39" s="32"/>
      <c r="OHF39" s="33"/>
      <c r="OHG39" s="34"/>
      <c r="OHH39" s="31"/>
      <c r="OHI39" s="27"/>
      <c r="OHJ39" s="10"/>
      <c r="OHK39" s="32"/>
      <c r="OHL39" s="33"/>
      <c r="OHM39" s="34"/>
      <c r="OHN39" s="31"/>
      <c r="OHO39" s="27"/>
      <c r="OHP39" s="10"/>
      <c r="OHQ39" s="32"/>
      <c r="OHR39" s="33"/>
      <c r="OHS39" s="34"/>
      <c r="OHT39" s="31"/>
      <c r="OHU39" s="27"/>
      <c r="OHV39" s="10"/>
      <c r="OHW39" s="32"/>
      <c r="OHX39" s="33"/>
      <c r="OHY39" s="34"/>
      <c r="OHZ39" s="31"/>
      <c r="OIA39" s="27"/>
      <c r="OIB39" s="10"/>
      <c r="OIC39" s="32"/>
      <c r="OID39" s="33"/>
      <c r="OIE39" s="34"/>
      <c r="OIF39" s="31"/>
      <c r="OIG39" s="27"/>
      <c r="OIH39" s="10"/>
      <c r="OII39" s="32"/>
      <c r="OIJ39" s="33"/>
      <c r="OIK39" s="34"/>
      <c r="OIL39" s="31"/>
      <c r="OIM39" s="27"/>
      <c r="OIN39" s="10"/>
      <c r="OIO39" s="32"/>
      <c r="OIP39" s="33"/>
      <c r="OIQ39" s="34"/>
      <c r="OIR39" s="31"/>
      <c r="OIS39" s="27"/>
      <c r="OIT39" s="10"/>
      <c r="OIU39" s="32"/>
      <c r="OIV39" s="33"/>
      <c r="OIW39" s="34"/>
      <c r="OIX39" s="31"/>
      <c r="OIY39" s="27"/>
      <c r="OIZ39" s="10"/>
      <c r="OJA39" s="32"/>
      <c r="OJB39" s="33"/>
      <c r="OJC39" s="34"/>
      <c r="OJD39" s="31"/>
      <c r="OJE39" s="27"/>
      <c r="OJF39" s="10"/>
      <c r="OJG39" s="32"/>
      <c r="OJH39" s="33"/>
      <c r="OJI39" s="34"/>
      <c r="OJJ39" s="31"/>
      <c r="OJK39" s="27"/>
      <c r="OJL39" s="10"/>
      <c r="OJM39" s="32"/>
      <c r="OJN39" s="33"/>
      <c r="OJO39" s="34"/>
      <c r="OJP39" s="31"/>
      <c r="OJQ39" s="27"/>
      <c r="OJR39" s="10"/>
      <c r="OJS39" s="32"/>
      <c r="OJT39" s="33"/>
      <c r="OJU39" s="34"/>
      <c r="OJV39" s="31"/>
      <c r="OJW39" s="27"/>
      <c r="OJX39" s="10"/>
      <c r="OJY39" s="32"/>
      <c r="OJZ39" s="33"/>
      <c r="OKA39" s="34"/>
      <c r="OKB39" s="31"/>
      <c r="OKC39" s="27"/>
      <c r="OKD39" s="10"/>
      <c r="OKE39" s="32"/>
      <c r="OKF39" s="33"/>
      <c r="OKG39" s="34"/>
      <c r="OKH39" s="31"/>
      <c r="OKI39" s="27"/>
      <c r="OKJ39" s="10"/>
      <c r="OKK39" s="32"/>
      <c r="OKL39" s="33"/>
      <c r="OKM39" s="34"/>
      <c r="OKN39" s="31"/>
      <c r="OKO39" s="27"/>
      <c r="OKP39" s="10"/>
      <c r="OKQ39" s="32"/>
      <c r="OKR39" s="33"/>
      <c r="OKS39" s="34"/>
      <c r="OKT39" s="31"/>
      <c r="OKU39" s="27"/>
      <c r="OKV39" s="10"/>
      <c r="OKW39" s="32"/>
      <c r="OKX39" s="33"/>
      <c r="OKY39" s="34"/>
      <c r="OKZ39" s="31"/>
      <c r="OLA39" s="27"/>
      <c r="OLB39" s="10"/>
      <c r="OLC39" s="32"/>
      <c r="OLD39" s="33"/>
      <c r="OLE39" s="34"/>
      <c r="OLF39" s="31"/>
      <c r="OLG39" s="27"/>
      <c r="OLH39" s="10"/>
      <c r="OLI39" s="32"/>
      <c r="OLJ39" s="33"/>
      <c r="OLK39" s="34"/>
      <c r="OLL39" s="31"/>
      <c r="OLM39" s="27"/>
      <c r="OLN39" s="10"/>
      <c r="OLO39" s="32"/>
      <c r="OLP39" s="33"/>
      <c r="OLQ39" s="34"/>
      <c r="OLR39" s="31"/>
      <c r="OLS39" s="27"/>
      <c r="OLT39" s="10"/>
      <c r="OLU39" s="32"/>
      <c r="OLV39" s="33"/>
      <c r="OLW39" s="34"/>
      <c r="OLX39" s="31"/>
      <c r="OLY39" s="27"/>
      <c r="OLZ39" s="10"/>
      <c r="OMA39" s="32"/>
      <c r="OMB39" s="33"/>
      <c r="OMC39" s="34"/>
      <c r="OMD39" s="31"/>
      <c r="OME39" s="27"/>
      <c r="OMF39" s="10"/>
      <c r="OMG39" s="32"/>
      <c r="OMH39" s="33"/>
      <c r="OMI39" s="34"/>
      <c r="OMJ39" s="31"/>
      <c r="OMK39" s="27"/>
      <c r="OML39" s="10"/>
      <c r="OMM39" s="32"/>
      <c r="OMN39" s="33"/>
      <c r="OMO39" s="34"/>
      <c r="OMP39" s="31"/>
      <c r="OMQ39" s="27"/>
      <c r="OMR39" s="10"/>
      <c r="OMS39" s="32"/>
      <c r="OMT39" s="33"/>
      <c r="OMU39" s="34"/>
      <c r="OMV39" s="31"/>
      <c r="OMW39" s="27"/>
      <c r="OMX39" s="10"/>
      <c r="OMY39" s="32"/>
      <c r="OMZ39" s="33"/>
      <c r="ONA39" s="34"/>
      <c r="ONB39" s="31"/>
      <c r="ONC39" s="27"/>
      <c r="OND39" s="10"/>
      <c r="ONE39" s="32"/>
      <c r="ONF39" s="33"/>
      <c r="ONG39" s="34"/>
      <c r="ONH39" s="31"/>
      <c r="ONI39" s="27"/>
      <c r="ONJ39" s="10"/>
      <c r="ONK39" s="32"/>
      <c r="ONL39" s="33"/>
      <c r="ONM39" s="34"/>
      <c r="ONN39" s="31"/>
      <c r="ONO39" s="27"/>
      <c r="ONP39" s="10"/>
      <c r="ONQ39" s="32"/>
      <c r="ONR39" s="33"/>
      <c r="ONS39" s="34"/>
      <c r="ONT39" s="31"/>
      <c r="ONU39" s="27"/>
      <c r="ONV39" s="10"/>
      <c r="ONW39" s="32"/>
      <c r="ONX39" s="33"/>
      <c r="ONY39" s="34"/>
      <c r="ONZ39" s="31"/>
      <c r="OOA39" s="27"/>
      <c r="OOB39" s="10"/>
      <c r="OOC39" s="32"/>
      <c r="OOD39" s="33"/>
      <c r="OOE39" s="34"/>
      <c r="OOF39" s="31"/>
      <c r="OOG39" s="27"/>
      <c r="OOH39" s="10"/>
      <c r="OOI39" s="32"/>
      <c r="OOJ39" s="33"/>
      <c r="OOK39" s="34"/>
      <c r="OOL39" s="31"/>
      <c r="OOM39" s="27"/>
      <c r="OON39" s="10"/>
      <c r="OOO39" s="32"/>
      <c r="OOP39" s="33"/>
      <c r="OOQ39" s="34"/>
      <c r="OOR39" s="31"/>
      <c r="OOS39" s="27"/>
      <c r="OOT39" s="10"/>
      <c r="OOU39" s="32"/>
      <c r="OOV39" s="33"/>
      <c r="OOW39" s="34"/>
      <c r="OOX39" s="31"/>
      <c r="OOY39" s="27"/>
      <c r="OOZ39" s="10"/>
      <c r="OPA39" s="32"/>
      <c r="OPB39" s="33"/>
      <c r="OPC39" s="34"/>
      <c r="OPD39" s="31"/>
      <c r="OPE39" s="27"/>
      <c r="OPF39" s="10"/>
      <c r="OPG39" s="32"/>
      <c r="OPH39" s="33"/>
      <c r="OPI39" s="34"/>
      <c r="OPJ39" s="31"/>
      <c r="OPK39" s="27"/>
      <c r="OPL39" s="10"/>
      <c r="OPM39" s="32"/>
      <c r="OPN39" s="33"/>
      <c r="OPO39" s="34"/>
      <c r="OPP39" s="31"/>
      <c r="OPQ39" s="27"/>
      <c r="OPR39" s="10"/>
      <c r="OPS39" s="32"/>
      <c r="OPT39" s="33"/>
      <c r="OPU39" s="34"/>
      <c r="OPV39" s="31"/>
      <c r="OPW39" s="27"/>
      <c r="OPX39" s="10"/>
      <c r="OPY39" s="32"/>
      <c r="OPZ39" s="33"/>
      <c r="OQA39" s="34"/>
      <c r="OQB39" s="31"/>
      <c r="OQC39" s="27"/>
      <c r="OQD39" s="10"/>
      <c r="OQE39" s="32"/>
      <c r="OQF39" s="33"/>
      <c r="OQG39" s="34"/>
      <c r="OQH39" s="31"/>
      <c r="OQI39" s="27"/>
      <c r="OQJ39" s="10"/>
      <c r="OQK39" s="32"/>
      <c r="OQL39" s="33"/>
      <c r="OQM39" s="34"/>
      <c r="OQN39" s="31"/>
      <c r="OQO39" s="27"/>
      <c r="OQP39" s="10"/>
      <c r="OQQ39" s="32"/>
      <c r="OQR39" s="33"/>
      <c r="OQS39" s="34"/>
      <c r="OQT39" s="31"/>
      <c r="OQU39" s="27"/>
      <c r="OQV39" s="10"/>
      <c r="OQW39" s="32"/>
      <c r="OQX39" s="33"/>
      <c r="OQY39" s="34"/>
      <c r="OQZ39" s="31"/>
      <c r="ORA39" s="27"/>
      <c r="ORB39" s="10"/>
      <c r="ORC39" s="32"/>
      <c r="ORD39" s="33"/>
      <c r="ORE39" s="34"/>
      <c r="ORF39" s="31"/>
      <c r="ORG39" s="27"/>
      <c r="ORH39" s="10"/>
      <c r="ORI39" s="32"/>
      <c r="ORJ39" s="33"/>
      <c r="ORK39" s="34"/>
      <c r="ORL39" s="31"/>
      <c r="ORM39" s="27"/>
      <c r="ORN39" s="10"/>
      <c r="ORO39" s="32"/>
      <c r="ORP39" s="33"/>
      <c r="ORQ39" s="34"/>
      <c r="ORR39" s="31"/>
      <c r="ORS39" s="27"/>
      <c r="ORT39" s="10"/>
      <c r="ORU39" s="32"/>
      <c r="ORV39" s="33"/>
      <c r="ORW39" s="34"/>
      <c r="ORX39" s="31"/>
      <c r="ORY39" s="27"/>
      <c r="ORZ39" s="10"/>
      <c r="OSA39" s="32"/>
      <c r="OSB39" s="33"/>
      <c r="OSC39" s="34"/>
      <c r="OSD39" s="31"/>
      <c r="OSE39" s="27"/>
      <c r="OSF39" s="10"/>
      <c r="OSG39" s="32"/>
      <c r="OSH39" s="33"/>
      <c r="OSI39" s="34"/>
      <c r="OSJ39" s="31"/>
      <c r="OSK39" s="27"/>
      <c r="OSL39" s="10"/>
      <c r="OSM39" s="32"/>
      <c r="OSN39" s="33"/>
      <c r="OSO39" s="34"/>
      <c r="OSP39" s="31"/>
      <c r="OSQ39" s="27"/>
      <c r="OSR39" s="10"/>
      <c r="OSS39" s="32"/>
      <c r="OST39" s="33"/>
      <c r="OSU39" s="34"/>
      <c r="OSV39" s="31"/>
      <c r="OSW39" s="27"/>
      <c r="OSX39" s="10"/>
      <c r="OSY39" s="32"/>
      <c r="OSZ39" s="33"/>
      <c r="OTA39" s="34"/>
      <c r="OTB39" s="31"/>
      <c r="OTC39" s="27"/>
      <c r="OTD39" s="10"/>
      <c r="OTE39" s="32"/>
      <c r="OTF39" s="33"/>
      <c r="OTG39" s="34"/>
      <c r="OTH39" s="31"/>
      <c r="OTI39" s="27"/>
      <c r="OTJ39" s="10"/>
      <c r="OTK39" s="32"/>
      <c r="OTL39" s="33"/>
      <c r="OTM39" s="34"/>
      <c r="OTN39" s="31"/>
      <c r="OTO39" s="27"/>
      <c r="OTP39" s="10"/>
      <c r="OTQ39" s="32"/>
      <c r="OTR39" s="33"/>
      <c r="OTS39" s="34"/>
      <c r="OTT39" s="31"/>
      <c r="OTU39" s="27"/>
      <c r="OTV39" s="10"/>
      <c r="OTW39" s="32"/>
      <c r="OTX39" s="33"/>
      <c r="OTY39" s="34"/>
      <c r="OTZ39" s="31"/>
      <c r="OUA39" s="27"/>
      <c r="OUB39" s="10"/>
      <c r="OUC39" s="32"/>
      <c r="OUD39" s="33"/>
      <c r="OUE39" s="34"/>
      <c r="OUF39" s="31"/>
      <c r="OUG39" s="27"/>
      <c r="OUH39" s="10"/>
      <c r="OUI39" s="32"/>
      <c r="OUJ39" s="33"/>
      <c r="OUK39" s="34"/>
      <c r="OUL39" s="31"/>
      <c r="OUM39" s="27"/>
      <c r="OUN39" s="10"/>
      <c r="OUO39" s="32"/>
      <c r="OUP39" s="33"/>
      <c r="OUQ39" s="34"/>
      <c r="OUR39" s="31"/>
      <c r="OUS39" s="27"/>
      <c r="OUT39" s="10"/>
      <c r="OUU39" s="32"/>
      <c r="OUV39" s="33"/>
      <c r="OUW39" s="34"/>
      <c r="OUX39" s="31"/>
      <c r="OUY39" s="27"/>
      <c r="OUZ39" s="10"/>
      <c r="OVA39" s="32"/>
      <c r="OVB39" s="33"/>
      <c r="OVC39" s="34"/>
      <c r="OVD39" s="31"/>
      <c r="OVE39" s="27"/>
      <c r="OVF39" s="10"/>
      <c r="OVG39" s="32"/>
      <c r="OVH39" s="33"/>
      <c r="OVI39" s="34"/>
      <c r="OVJ39" s="31"/>
      <c r="OVK39" s="27"/>
      <c r="OVL39" s="10"/>
      <c r="OVM39" s="32"/>
      <c r="OVN39" s="33"/>
      <c r="OVO39" s="34"/>
      <c r="OVP39" s="31"/>
      <c r="OVQ39" s="27"/>
      <c r="OVR39" s="10"/>
      <c r="OVS39" s="32"/>
      <c r="OVT39" s="33"/>
      <c r="OVU39" s="34"/>
      <c r="OVV39" s="31"/>
      <c r="OVW39" s="27"/>
      <c r="OVX39" s="10"/>
      <c r="OVY39" s="32"/>
      <c r="OVZ39" s="33"/>
      <c r="OWA39" s="34"/>
      <c r="OWB39" s="31"/>
      <c r="OWC39" s="27"/>
      <c r="OWD39" s="10"/>
      <c r="OWE39" s="32"/>
      <c r="OWF39" s="33"/>
      <c r="OWG39" s="34"/>
      <c r="OWH39" s="31"/>
      <c r="OWI39" s="27"/>
      <c r="OWJ39" s="10"/>
      <c r="OWK39" s="32"/>
      <c r="OWL39" s="33"/>
      <c r="OWM39" s="34"/>
      <c r="OWN39" s="31"/>
      <c r="OWO39" s="27"/>
      <c r="OWP39" s="10"/>
      <c r="OWQ39" s="32"/>
      <c r="OWR39" s="33"/>
      <c r="OWS39" s="34"/>
      <c r="OWT39" s="31"/>
      <c r="OWU39" s="27"/>
      <c r="OWV39" s="10"/>
      <c r="OWW39" s="32"/>
      <c r="OWX39" s="33"/>
      <c r="OWY39" s="34"/>
      <c r="OWZ39" s="31"/>
      <c r="OXA39" s="27"/>
      <c r="OXB39" s="10"/>
      <c r="OXC39" s="32"/>
      <c r="OXD39" s="33"/>
      <c r="OXE39" s="34"/>
      <c r="OXF39" s="31"/>
      <c r="OXG39" s="27"/>
      <c r="OXH39" s="10"/>
      <c r="OXI39" s="32"/>
      <c r="OXJ39" s="33"/>
      <c r="OXK39" s="34"/>
      <c r="OXL39" s="31"/>
      <c r="OXM39" s="27"/>
      <c r="OXN39" s="10"/>
      <c r="OXO39" s="32"/>
      <c r="OXP39" s="33"/>
      <c r="OXQ39" s="34"/>
      <c r="OXR39" s="31"/>
      <c r="OXS39" s="27"/>
      <c r="OXT39" s="10"/>
      <c r="OXU39" s="32"/>
      <c r="OXV39" s="33"/>
      <c r="OXW39" s="34"/>
      <c r="OXX39" s="31"/>
      <c r="OXY39" s="27"/>
      <c r="OXZ39" s="10"/>
      <c r="OYA39" s="32"/>
      <c r="OYB39" s="33"/>
      <c r="OYC39" s="34"/>
      <c r="OYD39" s="31"/>
      <c r="OYE39" s="27"/>
      <c r="OYF39" s="10"/>
      <c r="OYG39" s="32"/>
      <c r="OYH39" s="33"/>
      <c r="OYI39" s="34"/>
      <c r="OYJ39" s="31"/>
      <c r="OYK39" s="27"/>
      <c r="OYL39" s="10"/>
      <c r="OYM39" s="32"/>
      <c r="OYN39" s="33"/>
      <c r="OYO39" s="34"/>
      <c r="OYP39" s="31"/>
      <c r="OYQ39" s="27"/>
      <c r="OYR39" s="10"/>
      <c r="OYS39" s="32"/>
      <c r="OYT39" s="33"/>
      <c r="OYU39" s="34"/>
      <c r="OYV39" s="31"/>
      <c r="OYW39" s="27"/>
      <c r="OYX39" s="10"/>
      <c r="OYY39" s="32"/>
      <c r="OYZ39" s="33"/>
      <c r="OZA39" s="34"/>
      <c r="OZB39" s="31"/>
      <c r="OZC39" s="27"/>
      <c r="OZD39" s="10"/>
      <c r="OZE39" s="32"/>
      <c r="OZF39" s="33"/>
      <c r="OZG39" s="34"/>
      <c r="OZH39" s="31"/>
      <c r="OZI39" s="27"/>
      <c r="OZJ39" s="10"/>
      <c r="OZK39" s="32"/>
      <c r="OZL39" s="33"/>
      <c r="OZM39" s="34"/>
      <c r="OZN39" s="31"/>
      <c r="OZO39" s="27"/>
      <c r="OZP39" s="10"/>
      <c r="OZQ39" s="32"/>
      <c r="OZR39" s="33"/>
      <c r="OZS39" s="34"/>
      <c r="OZT39" s="31"/>
      <c r="OZU39" s="27"/>
      <c r="OZV39" s="10"/>
      <c r="OZW39" s="32"/>
      <c r="OZX39" s="33"/>
      <c r="OZY39" s="34"/>
      <c r="OZZ39" s="31"/>
      <c r="PAA39" s="27"/>
      <c r="PAB39" s="10"/>
      <c r="PAC39" s="32"/>
      <c r="PAD39" s="33"/>
      <c r="PAE39" s="34"/>
      <c r="PAF39" s="31"/>
      <c r="PAG39" s="27"/>
      <c r="PAH39" s="10"/>
      <c r="PAI39" s="32"/>
      <c r="PAJ39" s="33"/>
      <c r="PAK39" s="34"/>
      <c r="PAL39" s="31"/>
      <c r="PAM39" s="27"/>
      <c r="PAN39" s="10"/>
      <c r="PAO39" s="32"/>
      <c r="PAP39" s="33"/>
      <c r="PAQ39" s="34"/>
      <c r="PAR39" s="31"/>
      <c r="PAS39" s="27"/>
      <c r="PAT39" s="10"/>
      <c r="PAU39" s="32"/>
      <c r="PAV39" s="33"/>
      <c r="PAW39" s="34"/>
      <c r="PAX39" s="31"/>
      <c r="PAY39" s="27"/>
      <c r="PAZ39" s="10"/>
      <c r="PBA39" s="32"/>
      <c r="PBB39" s="33"/>
      <c r="PBC39" s="34"/>
      <c r="PBD39" s="31"/>
      <c r="PBE39" s="27"/>
      <c r="PBF39" s="10"/>
      <c r="PBG39" s="32"/>
      <c r="PBH39" s="33"/>
      <c r="PBI39" s="34"/>
      <c r="PBJ39" s="31"/>
      <c r="PBK39" s="27"/>
      <c r="PBL39" s="10"/>
      <c r="PBM39" s="32"/>
      <c r="PBN39" s="33"/>
      <c r="PBO39" s="34"/>
      <c r="PBP39" s="31"/>
      <c r="PBQ39" s="27"/>
      <c r="PBR39" s="10"/>
      <c r="PBS39" s="32"/>
      <c r="PBT39" s="33"/>
      <c r="PBU39" s="34"/>
      <c r="PBV39" s="31"/>
      <c r="PBW39" s="27"/>
      <c r="PBX39" s="10"/>
      <c r="PBY39" s="32"/>
      <c r="PBZ39" s="33"/>
      <c r="PCA39" s="34"/>
      <c r="PCB39" s="31"/>
      <c r="PCC39" s="27"/>
      <c r="PCD39" s="10"/>
      <c r="PCE39" s="32"/>
      <c r="PCF39" s="33"/>
      <c r="PCG39" s="34"/>
      <c r="PCH39" s="31"/>
      <c r="PCI39" s="27"/>
      <c r="PCJ39" s="10"/>
      <c r="PCK39" s="32"/>
      <c r="PCL39" s="33"/>
      <c r="PCM39" s="34"/>
      <c r="PCN39" s="31"/>
      <c r="PCO39" s="27"/>
      <c r="PCP39" s="10"/>
      <c r="PCQ39" s="32"/>
      <c r="PCR39" s="33"/>
      <c r="PCS39" s="34"/>
      <c r="PCT39" s="31"/>
      <c r="PCU39" s="27"/>
      <c r="PCV39" s="10"/>
      <c r="PCW39" s="32"/>
      <c r="PCX39" s="33"/>
      <c r="PCY39" s="34"/>
      <c r="PCZ39" s="31"/>
      <c r="PDA39" s="27"/>
      <c r="PDB39" s="10"/>
      <c r="PDC39" s="32"/>
      <c r="PDD39" s="33"/>
      <c r="PDE39" s="34"/>
      <c r="PDF39" s="31"/>
      <c r="PDG39" s="27"/>
      <c r="PDH39" s="10"/>
      <c r="PDI39" s="32"/>
      <c r="PDJ39" s="33"/>
      <c r="PDK39" s="34"/>
      <c r="PDL39" s="31"/>
      <c r="PDM39" s="27"/>
      <c r="PDN39" s="10"/>
      <c r="PDO39" s="32"/>
      <c r="PDP39" s="33"/>
      <c r="PDQ39" s="34"/>
      <c r="PDR39" s="31"/>
      <c r="PDS39" s="27"/>
      <c r="PDT39" s="10"/>
      <c r="PDU39" s="32"/>
      <c r="PDV39" s="33"/>
      <c r="PDW39" s="34"/>
      <c r="PDX39" s="31"/>
      <c r="PDY39" s="27"/>
      <c r="PDZ39" s="10"/>
      <c r="PEA39" s="32"/>
      <c r="PEB39" s="33"/>
      <c r="PEC39" s="34"/>
      <c r="PED39" s="31"/>
      <c r="PEE39" s="27"/>
      <c r="PEF39" s="10"/>
      <c r="PEG39" s="32"/>
      <c r="PEH39" s="33"/>
      <c r="PEI39" s="34"/>
      <c r="PEJ39" s="31"/>
      <c r="PEK39" s="27"/>
      <c r="PEL39" s="10"/>
      <c r="PEM39" s="32"/>
      <c r="PEN39" s="33"/>
      <c r="PEO39" s="34"/>
      <c r="PEP39" s="31"/>
      <c r="PEQ39" s="27"/>
      <c r="PER39" s="10"/>
      <c r="PES39" s="32"/>
      <c r="PET39" s="33"/>
      <c r="PEU39" s="34"/>
      <c r="PEV39" s="31"/>
      <c r="PEW39" s="27"/>
      <c r="PEX39" s="10"/>
      <c r="PEY39" s="32"/>
      <c r="PEZ39" s="33"/>
      <c r="PFA39" s="34"/>
      <c r="PFB39" s="31"/>
      <c r="PFC39" s="27"/>
      <c r="PFD39" s="10"/>
      <c r="PFE39" s="32"/>
      <c r="PFF39" s="33"/>
      <c r="PFG39" s="34"/>
      <c r="PFH39" s="31"/>
      <c r="PFI39" s="27"/>
      <c r="PFJ39" s="10"/>
      <c r="PFK39" s="32"/>
      <c r="PFL39" s="33"/>
      <c r="PFM39" s="34"/>
      <c r="PFN39" s="31"/>
      <c r="PFO39" s="27"/>
      <c r="PFP39" s="10"/>
      <c r="PFQ39" s="32"/>
      <c r="PFR39" s="33"/>
      <c r="PFS39" s="34"/>
      <c r="PFT39" s="31"/>
      <c r="PFU39" s="27"/>
      <c r="PFV39" s="10"/>
      <c r="PFW39" s="32"/>
      <c r="PFX39" s="33"/>
      <c r="PFY39" s="34"/>
      <c r="PFZ39" s="31"/>
      <c r="PGA39" s="27"/>
      <c r="PGB39" s="10"/>
      <c r="PGC39" s="32"/>
      <c r="PGD39" s="33"/>
      <c r="PGE39" s="34"/>
      <c r="PGF39" s="31"/>
      <c r="PGG39" s="27"/>
      <c r="PGH39" s="10"/>
      <c r="PGI39" s="32"/>
      <c r="PGJ39" s="33"/>
      <c r="PGK39" s="34"/>
      <c r="PGL39" s="31"/>
      <c r="PGM39" s="27"/>
      <c r="PGN39" s="10"/>
      <c r="PGO39" s="32"/>
      <c r="PGP39" s="33"/>
      <c r="PGQ39" s="34"/>
      <c r="PGR39" s="31"/>
      <c r="PGS39" s="27"/>
      <c r="PGT39" s="10"/>
      <c r="PGU39" s="32"/>
      <c r="PGV39" s="33"/>
      <c r="PGW39" s="34"/>
      <c r="PGX39" s="31"/>
      <c r="PGY39" s="27"/>
      <c r="PGZ39" s="10"/>
      <c r="PHA39" s="32"/>
      <c r="PHB39" s="33"/>
      <c r="PHC39" s="34"/>
      <c r="PHD39" s="31"/>
      <c r="PHE39" s="27"/>
      <c r="PHF39" s="10"/>
      <c r="PHG39" s="32"/>
      <c r="PHH39" s="33"/>
      <c r="PHI39" s="34"/>
      <c r="PHJ39" s="31"/>
      <c r="PHK39" s="27"/>
      <c r="PHL39" s="10"/>
      <c r="PHM39" s="32"/>
      <c r="PHN39" s="33"/>
      <c r="PHO39" s="34"/>
      <c r="PHP39" s="31"/>
      <c r="PHQ39" s="27"/>
      <c r="PHR39" s="10"/>
      <c r="PHS39" s="32"/>
      <c r="PHT39" s="33"/>
      <c r="PHU39" s="34"/>
      <c r="PHV39" s="31"/>
      <c r="PHW39" s="27"/>
      <c r="PHX39" s="10"/>
      <c r="PHY39" s="32"/>
      <c r="PHZ39" s="33"/>
      <c r="PIA39" s="34"/>
      <c r="PIB39" s="31"/>
      <c r="PIC39" s="27"/>
      <c r="PID39" s="10"/>
      <c r="PIE39" s="32"/>
      <c r="PIF39" s="33"/>
      <c r="PIG39" s="34"/>
      <c r="PIH39" s="31"/>
      <c r="PII39" s="27"/>
      <c r="PIJ39" s="10"/>
      <c r="PIK39" s="32"/>
      <c r="PIL39" s="33"/>
      <c r="PIM39" s="34"/>
      <c r="PIN39" s="31"/>
      <c r="PIO39" s="27"/>
      <c r="PIP39" s="10"/>
      <c r="PIQ39" s="32"/>
      <c r="PIR39" s="33"/>
      <c r="PIS39" s="34"/>
      <c r="PIT39" s="31"/>
      <c r="PIU39" s="27"/>
      <c r="PIV39" s="10"/>
      <c r="PIW39" s="32"/>
      <c r="PIX39" s="33"/>
      <c r="PIY39" s="34"/>
      <c r="PIZ39" s="31"/>
      <c r="PJA39" s="27"/>
      <c r="PJB39" s="10"/>
      <c r="PJC39" s="32"/>
      <c r="PJD39" s="33"/>
      <c r="PJE39" s="34"/>
      <c r="PJF39" s="31"/>
      <c r="PJG39" s="27"/>
      <c r="PJH39" s="10"/>
      <c r="PJI39" s="32"/>
      <c r="PJJ39" s="33"/>
      <c r="PJK39" s="34"/>
      <c r="PJL39" s="31"/>
      <c r="PJM39" s="27"/>
      <c r="PJN39" s="10"/>
      <c r="PJO39" s="32"/>
      <c r="PJP39" s="33"/>
      <c r="PJQ39" s="34"/>
      <c r="PJR39" s="31"/>
      <c r="PJS39" s="27"/>
      <c r="PJT39" s="10"/>
      <c r="PJU39" s="32"/>
      <c r="PJV39" s="33"/>
      <c r="PJW39" s="34"/>
      <c r="PJX39" s="31"/>
      <c r="PJY39" s="27"/>
      <c r="PJZ39" s="10"/>
      <c r="PKA39" s="32"/>
      <c r="PKB39" s="33"/>
      <c r="PKC39" s="34"/>
      <c r="PKD39" s="31"/>
      <c r="PKE39" s="27"/>
      <c r="PKF39" s="10"/>
      <c r="PKG39" s="32"/>
      <c r="PKH39" s="33"/>
      <c r="PKI39" s="34"/>
      <c r="PKJ39" s="31"/>
      <c r="PKK39" s="27"/>
      <c r="PKL39" s="10"/>
      <c r="PKM39" s="32"/>
      <c r="PKN39" s="33"/>
      <c r="PKO39" s="34"/>
      <c r="PKP39" s="31"/>
      <c r="PKQ39" s="27"/>
      <c r="PKR39" s="10"/>
      <c r="PKS39" s="32"/>
      <c r="PKT39" s="33"/>
      <c r="PKU39" s="34"/>
      <c r="PKV39" s="31"/>
      <c r="PKW39" s="27"/>
      <c r="PKX39" s="10"/>
      <c r="PKY39" s="32"/>
      <c r="PKZ39" s="33"/>
      <c r="PLA39" s="34"/>
      <c r="PLB39" s="31"/>
      <c r="PLC39" s="27"/>
      <c r="PLD39" s="10"/>
      <c r="PLE39" s="32"/>
      <c r="PLF39" s="33"/>
      <c r="PLG39" s="34"/>
      <c r="PLH39" s="31"/>
      <c r="PLI39" s="27"/>
      <c r="PLJ39" s="10"/>
      <c r="PLK39" s="32"/>
      <c r="PLL39" s="33"/>
      <c r="PLM39" s="34"/>
      <c r="PLN39" s="31"/>
      <c r="PLO39" s="27"/>
      <c r="PLP39" s="10"/>
      <c r="PLQ39" s="32"/>
      <c r="PLR39" s="33"/>
      <c r="PLS39" s="34"/>
      <c r="PLT39" s="31"/>
      <c r="PLU39" s="27"/>
      <c r="PLV39" s="10"/>
      <c r="PLW39" s="32"/>
      <c r="PLX39" s="33"/>
      <c r="PLY39" s="34"/>
      <c r="PLZ39" s="31"/>
      <c r="PMA39" s="27"/>
      <c r="PMB39" s="10"/>
      <c r="PMC39" s="32"/>
      <c r="PMD39" s="33"/>
      <c r="PME39" s="34"/>
      <c r="PMF39" s="31"/>
      <c r="PMG39" s="27"/>
      <c r="PMH39" s="10"/>
      <c r="PMI39" s="32"/>
      <c r="PMJ39" s="33"/>
      <c r="PMK39" s="34"/>
      <c r="PML39" s="31"/>
      <c r="PMM39" s="27"/>
      <c r="PMN39" s="10"/>
      <c r="PMO39" s="32"/>
      <c r="PMP39" s="33"/>
      <c r="PMQ39" s="34"/>
      <c r="PMR39" s="31"/>
      <c r="PMS39" s="27"/>
      <c r="PMT39" s="10"/>
      <c r="PMU39" s="32"/>
      <c r="PMV39" s="33"/>
      <c r="PMW39" s="34"/>
      <c r="PMX39" s="31"/>
      <c r="PMY39" s="27"/>
      <c r="PMZ39" s="10"/>
      <c r="PNA39" s="32"/>
      <c r="PNB39" s="33"/>
      <c r="PNC39" s="34"/>
      <c r="PND39" s="31"/>
      <c r="PNE39" s="27"/>
      <c r="PNF39" s="10"/>
      <c r="PNG39" s="32"/>
      <c r="PNH39" s="33"/>
      <c r="PNI39" s="34"/>
      <c r="PNJ39" s="31"/>
      <c r="PNK39" s="27"/>
      <c r="PNL39" s="10"/>
      <c r="PNM39" s="32"/>
      <c r="PNN39" s="33"/>
      <c r="PNO39" s="34"/>
      <c r="PNP39" s="31"/>
      <c r="PNQ39" s="27"/>
      <c r="PNR39" s="10"/>
      <c r="PNS39" s="32"/>
      <c r="PNT39" s="33"/>
      <c r="PNU39" s="34"/>
      <c r="PNV39" s="31"/>
      <c r="PNW39" s="27"/>
      <c r="PNX39" s="10"/>
      <c r="PNY39" s="32"/>
      <c r="PNZ39" s="33"/>
      <c r="POA39" s="34"/>
      <c r="POB39" s="31"/>
      <c r="POC39" s="27"/>
      <c r="POD39" s="10"/>
      <c r="POE39" s="32"/>
      <c r="POF39" s="33"/>
      <c r="POG39" s="34"/>
      <c r="POH39" s="31"/>
      <c r="POI39" s="27"/>
      <c r="POJ39" s="10"/>
      <c r="POK39" s="32"/>
      <c r="POL39" s="33"/>
      <c r="POM39" s="34"/>
      <c r="PON39" s="31"/>
      <c r="POO39" s="27"/>
      <c r="POP39" s="10"/>
      <c r="POQ39" s="32"/>
      <c r="POR39" s="33"/>
      <c r="POS39" s="34"/>
      <c r="POT39" s="31"/>
      <c r="POU39" s="27"/>
      <c r="POV39" s="10"/>
      <c r="POW39" s="32"/>
      <c r="POX39" s="33"/>
      <c r="POY39" s="34"/>
      <c r="POZ39" s="31"/>
      <c r="PPA39" s="27"/>
      <c r="PPB39" s="10"/>
      <c r="PPC39" s="32"/>
      <c r="PPD39" s="33"/>
      <c r="PPE39" s="34"/>
      <c r="PPF39" s="31"/>
      <c r="PPG39" s="27"/>
      <c r="PPH39" s="10"/>
      <c r="PPI39" s="32"/>
      <c r="PPJ39" s="33"/>
      <c r="PPK39" s="34"/>
      <c r="PPL39" s="31"/>
      <c r="PPM39" s="27"/>
      <c r="PPN39" s="10"/>
      <c r="PPO39" s="32"/>
      <c r="PPP39" s="33"/>
      <c r="PPQ39" s="34"/>
      <c r="PPR39" s="31"/>
      <c r="PPS39" s="27"/>
      <c r="PPT39" s="10"/>
      <c r="PPU39" s="32"/>
      <c r="PPV39" s="33"/>
      <c r="PPW39" s="34"/>
      <c r="PPX39" s="31"/>
      <c r="PPY39" s="27"/>
      <c r="PPZ39" s="10"/>
      <c r="PQA39" s="32"/>
      <c r="PQB39" s="33"/>
      <c r="PQC39" s="34"/>
      <c r="PQD39" s="31"/>
      <c r="PQE39" s="27"/>
      <c r="PQF39" s="10"/>
      <c r="PQG39" s="32"/>
      <c r="PQH39" s="33"/>
      <c r="PQI39" s="34"/>
      <c r="PQJ39" s="31"/>
      <c r="PQK39" s="27"/>
      <c r="PQL39" s="10"/>
      <c r="PQM39" s="32"/>
      <c r="PQN39" s="33"/>
      <c r="PQO39" s="34"/>
      <c r="PQP39" s="31"/>
      <c r="PQQ39" s="27"/>
      <c r="PQR39" s="10"/>
      <c r="PQS39" s="32"/>
      <c r="PQT39" s="33"/>
      <c r="PQU39" s="34"/>
      <c r="PQV39" s="31"/>
      <c r="PQW39" s="27"/>
      <c r="PQX39" s="10"/>
      <c r="PQY39" s="32"/>
      <c r="PQZ39" s="33"/>
      <c r="PRA39" s="34"/>
      <c r="PRB39" s="31"/>
      <c r="PRC39" s="27"/>
      <c r="PRD39" s="10"/>
      <c r="PRE39" s="32"/>
      <c r="PRF39" s="33"/>
      <c r="PRG39" s="34"/>
      <c r="PRH39" s="31"/>
      <c r="PRI39" s="27"/>
      <c r="PRJ39" s="10"/>
      <c r="PRK39" s="32"/>
      <c r="PRL39" s="33"/>
      <c r="PRM39" s="34"/>
      <c r="PRN39" s="31"/>
      <c r="PRO39" s="27"/>
      <c r="PRP39" s="10"/>
      <c r="PRQ39" s="32"/>
      <c r="PRR39" s="33"/>
      <c r="PRS39" s="34"/>
      <c r="PRT39" s="31"/>
      <c r="PRU39" s="27"/>
      <c r="PRV39" s="10"/>
      <c r="PRW39" s="32"/>
      <c r="PRX39" s="33"/>
      <c r="PRY39" s="34"/>
      <c r="PRZ39" s="31"/>
      <c r="PSA39" s="27"/>
      <c r="PSB39" s="10"/>
      <c r="PSC39" s="32"/>
      <c r="PSD39" s="33"/>
      <c r="PSE39" s="34"/>
      <c r="PSF39" s="31"/>
      <c r="PSG39" s="27"/>
      <c r="PSH39" s="10"/>
      <c r="PSI39" s="32"/>
      <c r="PSJ39" s="33"/>
      <c r="PSK39" s="34"/>
      <c r="PSL39" s="31"/>
      <c r="PSM39" s="27"/>
      <c r="PSN39" s="10"/>
      <c r="PSO39" s="32"/>
      <c r="PSP39" s="33"/>
      <c r="PSQ39" s="34"/>
      <c r="PSR39" s="31"/>
      <c r="PSS39" s="27"/>
      <c r="PST39" s="10"/>
      <c r="PSU39" s="32"/>
      <c r="PSV39" s="33"/>
      <c r="PSW39" s="34"/>
      <c r="PSX39" s="31"/>
      <c r="PSY39" s="27"/>
      <c r="PSZ39" s="10"/>
      <c r="PTA39" s="32"/>
      <c r="PTB39" s="33"/>
      <c r="PTC39" s="34"/>
      <c r="PTD39" s="31"/>
      <c r="PTE39" s="27"/>
      <c r="PTF39" s="10"/>
      <c r="PTG39" s="32"/>
      <c r="PTH39" s="33"/>
      <c r="PTI39" s="34"/>
      <c r="PTJ39" s="31"/>
      <c r="PTK39" s="27"/>
      <c r="PTL39" s="10"/>
      <c r="PTM39" s="32"/>
      <c r="PTN39" s="33"/>
      <c r="PTO39" s="34"/>
      <c r="PTP39" s="31"/>
      <c r="PTQ39" s="27"/>
      <c r="PTR39" s="10"/>
      <c r="PTS39" s="32"/>
      <c r="PTT39" s="33"/>
      <c r="PTU39" s="34"/>
      <c r="PTV39" s="31"/>
      <c r="PTW39" s="27"/>
      <c r="PTX39" s="10"/>
      <c r="PTY39" s="32"/>
      <c r="PTZ39" s="33"/>
      <c r="PUA39" s="34"/>
      <c r="PUB39" s="31"/>
      <c r="PUC39" s="27"/>
      <c r="PUD39" s="10"/>
      <c r="PUE39" s="32"/>
      <c r="PUF39" s="33"/>
      <c r="PUG39" s="34"/>
      <c r="PUH39" s="31"/>
      <c r="PUI39" s="27"/>
      <c r="PUJ39" s="10"/>
      <c r="PUK39" s="32"/>
      <c r="PUL39" s="33"/>
      <c r="PUM39" s="34"/>
      <c r="PUN39" s="31"/>
      <c r="PUO39" s="27"/>
      <c r="PUP39" s="10"/>
      <c r="PUQ39" s="32"/>
      <c r="PUR39" s="33"/>
      <c r="PUS39" s="34"/>
      <c r="PUT39" s="31"/>
      <c r="PUU39" s="27"/>
      <c r="PUV39" s="10"/>
      <c r="PUW39" s="32"/>
      <c r="PUX39" s="33"/>
      <c r="PUY39" s="34"/>
      <c r="PUZ39" s="31"/>
      <c r="PVA39" s="27"/>
      <c r="PVB39" s="10"/>
      <c r="PVC39" s="32"/>
      <c r="PVD39" s="33"/>
      <c r="PVE39" s="34"/>
      <c r="PVF39" s="31"/>
      <c r="PVG39" s="27"/>
      <c r="PVH39" s="10"/>
      <c r="PVI39" s="32"/>
      <c r="PVJ39" s="33"/>
      <c r="PVK39" s="34"/>
      <c r="PVL39" s="31"/>
      <c r="PVM39" s="27"/>
      <c r="PVN39" s="10"/>
      <c r="PVO39" s="32"/>
      <c r="PVP39" s="33"/>
      <c r="PVQ39" s="34"/>
      <c r="PVR39" s="31"/>
      <c r="PVS39" s="27"/>
      <c r="PVT39" s="10"/>
      <c r="PVU39" s="32"/>
      <c r="PVV39" s="33"/>
      <c r="PVW39" s="34"/>
      <c r="PVX39" s="31"/>
      <c r="PVY39" s="27"/>
      <c r="PVZ39" s="10"/>
      <c r="PWA39" s="32"/>
      <c r="PWB39" s="33"/>
      <c r="PWC39" s="34"/>
      <c r="PWD39" s="31"/>
      <c r="PWE39" s="27"/>
      <c r="PWF39" s="10"/>
      <c r="PWG39" s="32"/>
      <c r="PWH39" s="33"/>
      <c r="PWI39" s="34"/>
      <c r="PWJ39" s="31"/>
      <c r="PWK39" s="27"/>
      <c r="PWL39" s="10"/>
      <c r="PWM39" s="32"/>
      <c r="PWN39" s="33"/>
      <c r="PWO39" s="34"/>
      <c r="PWP39" s="31"/>
      <c r="PWQ39" s="27"/>
      <c r="PWR39" s="10"/>
      <c r="PWS39" s="32"/>
      <c r="PWT39" s="33"/>
      <c r="PWU39" s="34"/>
      <c r="PWV39" s="31"/>
      <c r="PWW39" s="27"/>
      <c r="PWX39" s="10"/>
      <c r="PWY39" s="32"/>
      <c r="PWZ39" s="33"/>
      <c r="PXA39" s="34"/>
      <c r="PXB39" s="31"/>
      <c r="PXC39" s="27"/>
      <c r="PXD39" s="10"/>
      <c r="PXE39" s="32"/>
      <c r="PXF39" s="33"/>
      <c r="PXG39" s="34"/>
      <c r="PXH39" s="31"/>
      <c r="PXI39" s="27"/>
      <c r="PXJ39" s="10"/>
      <c r="PXK39" s="32"/>
      <c r="PXL39" s="33"/>
      <c r="PXM39" s="34"/>
      <c r="PXN39" s="31"/>
      <c r="PXO39" s="27"/>
      <c r="PXP39" s="10"/>
      <c r="PXQ39" s="32"/>
      <c r="PXR39" s="33"/>
      <c r="PXS39" s="34"/>
      <c r="PXT39" s="31"/>
      <c r="PXU39" s="27"/>
      <c r="PXV39" s="10"/>
      <c r="PXW39" s="32"/>
      <c r="PXX39" s="33"/>
      <c r="PXY39" s="34"/>
      <c r="PXZ39" s="31"/>
      <c r="PYA39" s="27"/>
      <c r="PYB39" s="10"/>
      <c r="PYC39" s="32"/>
      <c r="PYD39" s="33"/>
      <c r="PYE39" s="34"/>
      <c r="PYF39" s="31"/>
      <c r="PYG39" s="27"/>
      <c r="PYH39" s="10"/>
      <c r="PYI39" s="32"/>
      <c r="PYJ39" s="33"/>
      <c r="PYK39" s="34"/>
      <c r="PYL39" s="31"/>
      <c r="PYM39" s="27"/>
      <c r="PYN39" s="10"/>
      <c r="PYO39" s="32"/>
      <c r="PYP39" s="33"/>
      <c r="PYQ39" s="34"/>
      <c r="PYR39" s="31"/>
      <c r="PYS39" s="27"/>
      <c r="PYT39" s="10"/>
      <c r="PYU39" s="32"/>
      <c r="PYV39" s="33"/>
      <c r="PYW39" s="34"/>
      <c r="PYX39" s="31"/>
      <c r="PYY39" s="27"/>
      <c r="PYZ39" s="10"/>
      <c r="PZA39" s="32"/>
      <c r="PZB39" s="33"/>
      <c r="PZC39" s="34"/>
      <c r="PZD39" s="31"/>
      <c r="PZE39" s="27"/>
      <c r="PZF39" s="10"/>
      <c r="PZG39" s="32"/>
      <c r="PZH39" s="33"/>
      <c r="PZI39" s="34"/>
      <c r="PZJ39" s="31"/>
      <c r="PZK39" s="27"/>
      <c r="PZL39" s="10"/>
      <c r="PZM39" s="32"/>
      <c r="PZN39" s="33"/>
      <c r="PZO39" s="34"/>
      <c r="PZP39" s="31"/>
      <c r="PZQ39" s="27"/>
      <c r="PZR39" s="10"/>
      <c r="PZS39" s="32"/>
      <c r="PZT39" s="33"/>
      <c r="PZU39" s="34"/>
      <c r="PZV39" s="31"/>
      <c r="PZW39" s="27"/>
      <c r="PZX39" s="10"/>
      <c r="PZY39" s="32"/>
      <c r="PZZ39" s="33"/>
      <c r="QAA39" s="34"/>
      <c r="QAB39" s="31"/>
      <c r="QAC39" s="27"/>
      <c r="QAD39" s="10"/>
      <c r="QAE39" s="32"/>
      <c r="QAF39" s="33"/>
      <c r="QAG39" s="34"/>
      <c r="QAH39" s="31"/>
      <c r="QAI39" s="27"/>
      <c r="QAJ39" s="10"/>
      <c r="QAK39" s="32"/>
      <c r="QAL39" s="33"/>
      <c r="QAM39" s="34"/>
      <c r="QAN39" s="31"/>
      <c r="QAO39" s="27"/>
      <c r="QAP39" s="10"/>
      <c r="QAQ39" s="32"/>
      <c r="QAR39" s="33"/>
      <c r="QAS39" s="34"/>
      <c r="QAT39" s="31"/>
      <c r="QAU39" s="27"/>
      <c r="QAV39" s="10"/>
      <c r="QAW39" s="32"/>
      <c r="QAX39" s="33"/>
      <c r="QAY39" s="34"/>
      <c r="QAZ39" s="31"/>
      <c r="QBA39" s="27"/>
      <c r="QBB39" s="10"/>
      <c r="QBC39" s="32"/>
      <c r="QBD39" s="33"/>
      <c r="QBE39" s="34"/>
      <c r="QBF39" s="31"/>
      <c r="QBG39" s="27"/>
      <c r="QBH39" s="10"/>
      <c r="QBI39" s="32"/>
      <c r="QBJ39" s="33"/>
      <c r="QBK39" s="34"/>
      <c r="QBL39" s="31"/>
      <c r="QBM39" s="27"/>
      <c r="QBN39" s="10"/>
      <c r="QBO39" s="32"/>
      <c r="QBP39" s="33"/>
      <c r="QBQ39" s="34"/>
      <c r="QBR39" s="31"/>
      <c r="QBS39" s="27"/>
      <c r="QBT39" s="10"/>
      <c r="QBU39" s="32"/>
      <c r="QBV39" s="33"/>
      <c r="QBW39" s="34"/>
      <c r="QBX39" s="31"/>
      <c r="QBY39" s="27"/>
      <c r="QBZ39" s="10"/>
      <c r="QCA39" s="32"/>
      <c r="QCB39" s="33"/>
      <c r="QCC39" s="34"/>
      <c r="QCD39" s="31"/>
      <c r="QCE39" s="27"/>
      <c r="QCF39" s="10"/>
      <c r="QCG39" s="32"/>
      <c r="QCH39" s="33"/>
      <c r="QCI39" s="34"/>
      <c r="QCJ39" s="31"/>
      <c r="QCK39" s="27"/>
      <c r="QCL39" s="10"/>
      <c r="QCM39" s="32"/>
      <c r="QCN39" s="33"/>
      <c r="QCO39" s="34"/>
      <c r="QCP39" s="31"/>
      <c r="QCQ39" s="27"/>
      <c r="QCR39" s="10"/>
      <c r="QCS39" s="32"/>
      <c r="QCT39" s="33"/>
      <c r="QCU39" s="34"/>
      <c r="QCV39" s="31"/>
      <c r="QCW39" s="27"/>
      <c r="QCX39" s="10"/>
      <c r="QCY39" s="32"/>
      <c r="QCZ39" s="33"/>
      <c r="QDA39" s="34"/>
      <c r="QDB39" s="31"/>
      <c r="QDC39" s="27"/>
      <c r="QDD39" s="10"/>
      <c r="QDE39" s="32"/>
      <c r="QDF39" s="33"/>
      <c r="QDG39" s="34"/>
      <c r="QDH39" s="31"/>
      <c r="QDI39" s="27"/>
      <c r="QDJ39" s="10"/>
      <c r="QDK39" s="32"/>
      <c r="QDL39" s="33"/>
      <c r="QDM39" s="34"/>
      <c r="QDN39" s="31"/>
      <c r="QDO39" s="27"/>
      <c r="QDP39" s="10"/>
      <c r="QDQ39" s="32"/>
      <c r="QDR39" s="33"/>
      <c r="QDS39" s="34"/>
      <c r="QDT39" s="31"/>
      <c r="QDU39" s="27"/>
      <c r="QDV39" s="10"/>
      <c r="QDW39" s="32"/>
      <c r="QDX39" s="33"/>
      <c r="QDY39" s="34"/>
      <c r="QDZ39" s="31"/>
      <c r="QEA39" s="27"/>
      <c r="QEB39" s="10"/>
      <c r="QEC39" s="32"/>
      <c r="QED39" s="33"/>
      <c r="QEE39" s="34"/>
      <c r="QEF39" s="31"/>
      <c r="QEG39" s="27"/>
      <c r="QEH39" s="10"/>
      <c r="QEI39" s="32"/>
      <c r="QEJ39" s="33"/>
      <c r="QEK39" s="34"/>
      <c r="QEL39" s="31"/>
      <c r="QEM39" s="27"/>
      <c r="QEN39" s="10"/>
      <c r="QEO39" s="32"/>
      <c r="QEP39" s="33"/>
      <c r="QEQ39" s="34"/>
      <c r="QER39" s="31"/>
      <c r="QES39" s="27"/>
      <c r="QET39" s="10"/>
      <c r="QEU39" s="32"/>
      <c r="QEV39" s="33"/>
      <c r="QEW39" s="34"/>
      <c r="QEX39" s="31"/>
      <c r="QEY39" s="27"/>
      <c r="QEZ39" s="10"/>
      <c r="QFA39" s="32"/>
      <c r="QFB39" s="33"/>
      <c r="QFC39" s="34"/>
      <c r="QFD39" s="31"/>
      <c r="QFE39" s="27"/>
      <c r="QFF39" s="10"/>
      <c r="QFG39" s="32"/>
      <c r="QFH39" s="33"/>
      <c r="QFI39" s="34"/>
      <c r="QFJ39" s="31"/>
      <c r="QFK39" s="27"/>
      <c r="QFL39" s="10"/>
      <c r="QFM39" s="32"/>
      <c r="QFN39" s="33"/>
      <c r="QFO39" s="34"/>
      <c r="QFP39" s="31"/>
      <c r="QFQ39" s="27"/>
      <c r="QFR39" s="10"/>
      <c r="QFS39" s="32"/>
      <c r="QFT39" s="33"/>
      <c r="QFU39" s="34"/>
      <c r="QFV39" s="31"/>
      <c r="QFW39" s="27"/>
      <c r="QFX39" s="10"/>
      <c r="QFY39" s="32"/>
      <c r="QFZ39" s="33"/>
      <c r="QGA39" s="34"/>
      <c r="QGB39" s="31"/>
      <c r="QGC39" s="27"/>
      <c r="QGD39" s="10"/>
      <c r="QGE39" s="32"/>
      <c r="QGF39" s="33"/>
      <c r="QGG39" s="34"/>
      <c r="QGH39" s="31"/>
      <c r="QGI39" s="27"/>
      <c r="QGJ39" s="10"/>
      <c r="QGK39" s="32"/>
      <c r="QGL39" s="33"/>
      <c r="QGM39" s="34"/>
      <c r="QGN39" s="31"/>
      <c r="QGO39" s="27"/>
      <c r="QGP39" s="10"/>
      <c r="QGQ39" s="32"/>
      <c r="QGR39" s="33"/>
      <c r="QGS39" s="34"/>
      <c r="QGT39" s="31"/>
      <c r="QGU39" s="27"/>
      <c r="QGV39" s="10"/>
      <c r="QGW39" s="32"/>
      <c r="QGX39" s="33"/>
      <c r="QGY39" s="34"/>
      <c r="QGZ39" s="31"/>
      <c r="QHA39" s="27"/>
      <c r="QHB39" s="10"/>
      <c r="QHC39" s="32"/>
      <c r="QHD39" s="33"/>
      <c r="QHE39" s="34"/>
      <c r="QHF39" s="31"/>
      <c r="QHG39" s="27"/>
      <c r="QHH39" s="10"/>
      <c r="QHI39" s="32"/>
      <c r="QHJ39" s="33"/>
      <c r="QHK39" s="34"/>
      <c r="QHL39" s="31"/>
      <c r="QHM39" s="27"/>
      <c r="QHN39" s="10"/>
      <c r="QHO39" s="32"/>
      <c r="QHP39" s="33"/>
      <c r="QHQ39" s="34"/>
      <c r="QHR39" s="31"/>
      <c r="QHS39" s="27"/>
      <c r="QHT39" s="10"/>
      <c r="QHU39" s="32"/>
      <c r="QHV39" s="33"/>
      <c r="QHW39" s="34"/>
      <c r="QHX39" s="31"/>
      <c r="QHY39" s="27"/>
      <c r="QHZ39" s="10"/>
      <c r="QIA39" s="32"/>
      <c r="QIB39" s="33"/>
      <c r="QIC39" s="34"/>
      <c r="QID39" s="31"/>
      <c r="QIE39" s="27"/>
      <c r="QIF39" s="10"/>
      <c r="QIG39" s="32"/>
      <c r="QIH39" s="33"/>
      <c r="QII39" s="34"/>
      <c r="QIJ39" s="31"/>
      <c r="QIK39" s="27"/>
      <c r="QIL39" s="10"/>
      <c r="QIM39" s="32"/>
      <c r="QIN39" s="33"/>
      <c r="QIO39" s="34"/>
      <c r="QIP39" s="31"/>
      <c r="QIQ39" s="27"/>
      <c r="QIR39" s="10"/>
      <c r="QIS39" s="32"/>
      <c r="QIT39" s="33"/>
      <c r="QIU39" s="34"/>
      <c r="QIV39" s="31"/>
      <c r="QIW39" s="27"/>
      <c r="QIX39" s="10"/>
      <c r="QIY39" s="32"/>
      <c r="QIZ39" s="33"/>
      <c r="QJA39" s="34"/>
      <c r="QJB39" s="31"/>
      <c r="QJC39" s="27"/>
      <c r="QJD39" s="10"/>
      <c r="QJE39" s="32"/>
      <c r="QJF39" s="33"/>
      <c r="QJG39" s="34"/>
      <c r="QJH39" s="31"/>
      <c r="QJI39" s="27"/>
      <c r="QJJ39" s="10"/>
      <c r="QJK39" s="32"/>
      <c r="QJL39" s="33"/>
      <c r="QJM39" s="34"/>
      <c r="QJN39" s="31"/>
      <c r="QJO39" s="27"/>
      <c r="QJP39" s="10"/>
      <c r="QJQ39" s="32"/>
      <c r="QJR39" s="33"/>
      <c r="QJS39" s="34"/>
      <c r="QJT39" s="31"/>
      <c r="QJU39" s="27"/>
      <c r="QJV39" s="10"/>
      <c r="QJW39" s="32"/>
      <c r="QJX39" s="33"/>
      <c r="QJY39" s="34"/>
      <c r="QJZ39" s="31"/>
      <c r="QKA39" s="27"/>
      <c r="QKB39" s="10"/>
      <c r="QKC39" s="32"/>
      <c r="QKD39" s="33"/>
      <c r="QKE39" s="34"/>
      <c r="QKF39" s="31"/>
      <c r="QKG39" s="27"/>
      <c r="QKH39" s="10"/>
      <c r="QKI39" s="32"/>
      <c r="QKJ39" s="33"/>
      <c r="QKK39" s="34"/>
      <c r="QKL39" s="31"/>
      <c r="QKM39" s="27"/>
      <c r="QKN39" s="10"/>
      <c r="QKO39" s="32"/>
      <c r="QKP39" s="33"/>
      <c r="QKQ39" s="34"/>
      <c r="QKR39" s="31"/>
      <c r="QKS39" s="27"/>
      <c r="QKT39" s="10"/>
      <c r="QKU39" s="32"/>
      <c r="QKV39" s="33"/>
      <c r="QKW39" s="34"/>
      <c r="QKX39" s="31"/>
      <c r="QKY39" s="27"/>
      <c r="QKZ39" s="10"/>
      <c r="QLA39" s="32"/>
      <c r="QLB39" s="33"/>
      <c r="QLC39" s="34"/>
      <c r="QLD39" s="31"/>
      <c r="QLE39" s="27"/>
      <c r="QLF39" s="10"/>
      <c r="QLG39" s="32"/>
      <c r="QLH39" s="33"/>
      <c r="QLI39" s="34"/>
      <c r="QLJ39" s="31"/>
      <c r="QLK39" s="27"/>
      <c r="QLL39" s="10"/>
      <c r="QLM39" s="32"/>
      <c r="QLN39" s="33"/>
      <c r="QLO39" s="34"/>
      <c r="QLP39" s="31"/>
      <c r="QLQ39" s="27"/>
      <c r="QLR39" s="10"/>
      <c r="QLS39" s="32"/>
      <c r="QLT39" s="33"/>
      <c r="QLU39" s="34"/>
      <c r="QLV39" s="31"/>
      <c r="QLW39" s="27"/>
      <c r="QLX39" s="10"/>
      <c r="QLY39" s="32"/>
      <c r="QLZ39" s="33"/>
      <c r="QMA39" s="34"/>
      <c r="QMB39" s="31"/>
      <c r="QMC39" s="27"/>
      <c r="QMD39" s="10"/>
      <c r="QME39" s="32"/>
      <c r="QMF39" s="33"/>
      <c r="QMG39" s="34"/>
      <c r="QMH39" s="31"/>
      <c r="QMI39" s="27"/>
      <c r="QMJ39" s="10"/>
      <c r="QMK39" s="32"/>
      <c r="QML39" s="33"/>
      <c r="QMM39" s="34"/>
      <c r="QMN39" s="31"/>
      <c r="QMO39" s="27"/>
      <c r="QMP39" s="10"/>
      <c r="QMQ39" s="32"/>
      <c r="QMR39" s="33"/>
      <c r="QMS39" s="34"/>
      <c r="QMT39" s="31"/>
      <c r="QMU39" s="27"/>
      <c r="QMV39" s="10"/>
      <c r="QMW39" s="32"/>
      <c r="QMX39" s="33"/>
      <c r="QMY39" s="34"/>
      <c r="QMZ39" s="31"/>
      <c r="QNA39" s="27"/>
      <c r="QNB39" s="10"/>
      <c r="QNC39" s="32"/>
      <c r="QND39" s="33"/>
      <c r="QNE39" s="34"/>
      <c r="QNF39" s="31"/>
      <c r="QNG39" s="27"/>
      <c r="QNH39" s="10"/>
      <c r="QNI39" s="32"/>
      <c r="QNJ39" s="33"/>
      <c r="QNK39" s="34"/>
      <c r="QNL39" s="31"/>
      <c r="QNM39" s="27"/>
      <c r="QNN39" s="10"/>
      <c r="QNO39" s="32"/>
      <c r="QNP39" s="33"/>
      <c r="QNQ39" s="34"/>
      <c r="QNR39" s="31"/>
      <c r="QNS39" s="27"/>
      <c r="QNT39" s="10"/>
      <c r="QNU39" s="32"/>
      <c r="QNV39" s="33"/>
      <c r="QNW39" s="34"/>
      <c r="QNX39" s="31"/>
      <c r="QNY39" s="27"/>
      <c r="QNZ39" s="10"/>
      <c r="QOA39" s="32"/>
      <c r="QOB39" s="33"/>
      <c r="QOC39" s="34"/>
      <c r="QOD39" s="31"/>
      <c r="QOE39" s="27"/>
      <c r="QOF39" s="10"/>
      <c r="QOG39" s="32"/>
      <c r="QOH39" s="33"/>
      <c r="QOI39" s="34"/>
      <c r="QOJ39" s="31"/>
      <c r="QOK39" s="27"/>
      <c r="QOL39" s="10"/>
      <c r="QOM39" s="32"/>
      <c r="QON39" s="33"/>
      <c r="QOO39" s="34"/>
      <c r="QOP39" s="31"/>
      <c r="QOQ39" s="27"/>
      <c r="QOR39" s="10"/>
      <c r="QOS39" s="32"/>
      <c r="QOT39" s="33"/>
      <c r="QOU39" s="34"/>
      <c r="QOV39" s="31"/>
      <c r="QOW39" s="27"/>
      <c r="QOX39" s="10"/>
      <c r="QOY39" s="32"/>
      <c r="QOZ39" s="33"/>
      <c r="QPA39" s="34"/>
      <c r="QPB39" s="31"/>
      <c r="QPC39" s="27"/>
      <c r="QPD39" s="10"/>
      <c r="QPE39" s="32"/>
      <c r="QPF39" s="33"/>
      <c r="QPG39" s="34"/>
      <c r="QPH39" s="31"/>
      <c r="QPI39" s="27"/>
      <c r="QPJ39" s="10"/>
      <c r="QPK39" s="32"/>
      <c r="QPL39" s="33"/>
      <c r="QPM39" s="34"/>
      <c r="QPN39" s="31"/>
      <c r="QPO39" s="27"/>
      <c r="QPP39" s="10"/>
      <c r="QPQ39" s="32"/>
      <c r="QPR39" s="33"/>
      <c r="QPS39" s="34"/>
      <c r="QPT39" s="31"/>
      <c r="QPU39" s="27"/>
      <c r="QPV39" s="10"/>
      <c r="QPW39" s="32"/>
      <c r="QPX39" s="33"/>
      <c r="QPY39" s="34"/>
      <c r="QPZ39" s="31"/>
      <c r="QQA39" s="27"/>
      <c r="QQB39" s="10"/>
      <c r="QQC39" s="32"/>
      <c r="QQD39" s="33"/>
      <c r="QQE39" s="34"/>
      <c r="QQF39" s="31"/>
      <c r="QQG39" s="27"/>
      <c r="QQH39" s="10"/>
      <c r="QQI39" s="32"/>
      <c r="QQJ39" s="33"/>
      <c r="QQK39" s="34"/>
      <c r="QQL39" s="31"/>
      <c r="QQM39" s="27"/>
      <c r="QQN39" s="10"/>
      <c r="QQO39" s="32"/>
      <c r="QQP39" s="33"/>
      <c r="QQQ39" s="34"/>
      <c r="QQR39" s="31"/>
      <c r="QQS39" s="27"/>
      <c r="QQT39" s="10"/>
      <c r="QQU39" s="32"/>
      <c r="QQV39" s="33"/>
      <c r="QQW39" s="34"/>
      <c r="QQX39" s="31"/>
      <c r="QQY39" s="27"/>
      <c r="QQZ39" s="10"/>
      <c r="QRA39" s="32"/>
      <c r="QRB39" s="33"/>
      <c r="QRC39" s="34"/>
      <c r="QRD39" s="31"/>
      <c r="QRE39" s="27"/>
      <c r="QRF39" s="10"/>
      <c r="QRG39" s="32"/>
      <c r="QRH39" s="33"/>
      <c r="QRI39" s="34"/>
      <c r="QRJ39" s="31"/>
      <c r="QRK39" s="27"/>
      <c r="QRL39" s="10"/>
      <c r="QRM39" s="32"/>
      <c r="QRN39" s="33"/>
      <c r="QRO39" s="34"/>
      <c r="QRP39" s="31"/>
      <c r="QRQ39" s="27"/>
      <c r="QRR39" s="10"/>
      <c r="QRS39" s="32"/>
      <c r="QRT39" s="33"/>
      <c r="QRU39" s="34"/>
      <c r="QRV39" s="31"/>
      <c r="QRW39" s="27"/>
      <c r="QRX39" s="10"/>
      <c r="QRY39" s="32"/>
      <c r="QRZ39" s="33"/>
      <c r="QSA39" s="34"/>
      <c r="QSB39" s="31"/>
      <c r="QSC39" s="27"/>
      <c r="QSD39" s="10"/>
      <c r="QSE39" s="32"/>
      <c r="QSF39" s="33"/>
      <c r="QSG39" s="34"/>
      <c r="QSH39" s="31"/>
      <c r="QSI39" s="27"/>
      <c r="QSJ39" s="10"/>
      <c r="QSK39" s="32"/>
      <c r="QSL39" s="33"/>
      <c r="QSM39" s="34"/>
      <c r="QSN39" s="31"/>
      <c r="QSO39" s="27"/>
      <c r="QSP39" s="10"/>
      <c r="QSQ39" s="32"/>
      <c r="QSR39" s="33"/>
      <c r="QSS39" s="34"/>
      <c r="QST39" s="31"/>
      <c r="QSU39" s="27"/>
      <c r="QSV39" s="10"/>
      <c r="QSW39" s="32"/>
      <c r="QSX39" s="33"/>
      <c r="QSY39" s="34"/>
      <c r="QSZ39" s="31"/>
      <c r="QTA39" s="27"/>
      <c r="QTB39" s="10"/>
      <c r="QTC39" s="32"/>
      <c r="QTD39" s="33"/>
      <c r="QTE39" s="34"/>
      <c r="QTF39" s="31"/>
      <c r="QTG39" s="27"/>
      <c r="QTH39" s="10"/>
      <c r="QTI39" s="32"/>
      <c r="QTJ39" s="33"/>
      <c r="QTK39" s="34"/>
      <c r="QTL39" s="31"/>
      <c r="QTM39" s="27"/>
      <c r="QTN39" s="10"/>
      <c r="QTO39" s="32"/>
      <c r="QTP39" s="33"/>
      <c r="QTQ39" s="34"/>
      <c r="QTR39" s="31"/>
      <c r="QTS39" s="27"/>
      <c r="QTT39" s="10"/>
      <c r="QTU39" s="32"/>
      <c r="QTV39" s="33"/>
      <c r="QTW39" s="34"/>
      <c r="QTX39" s="31"/>
      <c r="QTY39" s="27"/>
      <c r="QTZ39" s="10"/>
      <c r="QUA39" s="32"/>
      <c r="QUB39" s="33"/>
      <c r="QUC39" s="34"/>
      <c r="QUD39" s="31"/>
      <c r="QUE39" s="27"/>
      <c r="QUF39" s="10"/>
      <c r="QUG39" s="32"/>
      <c r="QUH39" s="33"/>
      <c r="QUI39" s="34"/>
      <c r="QUJ39" s="31"/>
      <c r="QUK39" s="27"/>
      <c r="QUL39" s="10"/>
      <c r="QUM39" s="32"/>
      <c r="QUN39" s="33"/>
      <c r="QUO39" s="34"/>
      <c r="QUP39" s="31"/>
      <c r="QUQ39" s="27"/>
      <c r="QUR39" s="10"/>
      <c r="QUS39" s="32"/>
      <c r="QUT39" s="33"/>
      <c r="QUU39" s="34"/>
      <c r="QUV39" s="31"/>
      <c r="QUW39" s="27"/>
      <c r="QUX39" s="10"/>
      <c r="QUY39" s="32"/>
      <c r="QUZ39" s="33"/>
      <c r="QVA39" s="34"/>
      <c r="QVB39" s="31"/>
      <c r="QVC39" s="27"/>
      <c r="QVD39" s="10"/>
      <c r="QVE39" s="32"/>
      <c r="QVF39" s="33"/>
      <c r="QVG39" s="34"/>
      <c r="QVH39" s="31"/>
      <c r="QVI39" s="27"/>
      <c r="QVJ39" s="10"/>
      <c r="QVK39" s="32"/>
      <c r="QVL39" s="33"/>
      <c r="QVM39" s="34"/>
      <c r="QVN39" s="31"/>
      <c r="QVO39" s="27"/>
      <c r="QVP39" s="10"/>
      <c r="QVQ39" s="32"/>
      <c r="QVR39" s="33"/>
      <c r="QVS39" s="34"/>
      <c r="QVT39" s="31"/>
      <c r="QVU39" s="27"/>
      <c r="QVV39" s="10"/>
      <c r="QVW39" s="32"/>
      <c r="QVX39" s="33"/>
      <c r="QVY39" s="34"/>
      <c r="QVZ39" s="31"/>
      <c r="QWA39" s="27"/>
      <c r="QWB39" s="10"/>
      <c r="QWC39" s="32"/>
      <c r="QWD39" s="33"/>
      <c r="QWE39" s="34"/>
      <c r="QWF39" s="31"/>
      <c r="QWG39" s="27"/>
      <c r="QWH39" s="10"/>
      <c r="QWI39" s="32"/>
      <c r="QWJ39" s="33"/>
      <c r="QWK39" s="34"/>
      <c r="QWL39" s="31"/>
      <c r="QWM39" s="27"/>
      <c r="QWN39" s="10"/>
      <c r="QWO39" s="32"/>
      <c r="QWP39" s="33"/>
      <c r="QWQ39" s="34"/>
      <c r="QWR39" s="31"/>
      <c r="QWS39" s="27"/>
      <c r="QWT39" s="10"/>
      <c r="QWU39" s="32"/>
      <c r="QWV39" s="33"/>
      <c r="QWW39" s="34"/>
      <c r="QWX39" s="31"/>
      <c r="QWY39" s="27"/>
      <c r="QWZ39" s="10"/>
      <c r="QXA39" s="32"/>
      <c r="QXB39" s="33"/>
      <c r="QXC39" s="34"/>
      <c r="QXD39" s="31"/>
      <c r="QXE39" s="27"/>
      <c r="QXF39" s="10"/>
      <c r="QXG39" s="32"/>
      <c r="QXH39" s="33"/>
      <c r="QXI39" s="34"/>
      <c r="QXJ39" s="31"/>
      <c r="QXK39" s="27"/>
      <c r="QXL39" s="10"/>
      <c r="QXM39" s="32"/>
      <c r="QXN39" s="33"/>
      <c r="QXO39" s="34"/>
      <c r="QXP39" s="31"/>
      <c r="QXQ39" s="27"/>
      <c r="QXR39" s="10"/>
      <c r="QXS39" s="32"/>
      <c r="QXT39" s="33"/>
      <c r="QXU39" s="34"/>
      <c r="QXV39" s="31"/>
      <c r="QXW39" s="27"/>
      <c r="QXX39" s="10"/>
      <c r="QXY39" s="32"/>
      <c r="QXZ39" s="33"/>
      <c r="QYA39" s="34"/>
      <c r="QYB39" s="31"/>
      <c r="QYC39" s="27"/>
      <c r="QYD39" s="10"/>
      <c r="QYE39" s="32"/>
      <c r="QYF39" s="33"/>
      <c r="QYG39" s="34"/>
      <c r="QYH39" s="31"/>
      <c r="QYI39" s="27"/>
      <c r="QYJ39" s="10"/>
      <c r="QYK39" s="32"/>
      <c r="QYL39" s="33"/>
      <c r="QYM39" s="34"/>
      <c r="QYN39" s="31"/>
      <c r="QYO39" s="27"/>
      <c r="QYP39" s="10"/>
      <c r="QYQ39" s="32"/>
      <c r="QYR39" s="33"/>
      <c r="QYS39" s="34"/>
      <c r="QYT39" s="31"/>
      <c r="QYU39" s="27"/>
      <c r="QYV39" s="10"/>
      <c r="QYW39" s="32"/>
      <c r="QYX39" s="33"/>
      <c r="QYY39" s="34"/>
      <c r="QYZ39" s="31"/>
      <c r="QZA39" s="27"/>
      <c r="QZB39" s="10"/>
      <c r="QZC39" s="32"/>
      <c r="QZD39" s="33"/>
      <c r="QZE39" s="34"/>
      <c r="QZF39" s="31"/>
      <c r="QZG39" s="27"/>
      <c r="QZH39" s="10"/>
      <c r="QZI39" s="32"/>
      <c r="QZJ39" s="33"/>
      <c r="QZK39" s="34"/>
      <c r="QZL39" s="31"/>
      <c r="QZM39" s="27"/>
      <c r="QZN39" s="10"/>
      <c r="QZO39" s="32"/>
      <c r="QZP39" s="33"/>
      <c r="QZQ39" s="34"/>
      <c r="QZR39" s="31"/>
      <c r="QZS39" s="27"/>
      <c r="QZT39" s="10"/>
      <c r="QZU39" s="32"/>
      <c r="QZV39" s="33"/>
      <c r="QZW39" s="34"/>
      <c r="QZX39" s="31"/>
      <c r="QZY39" s="27"/>
      <c r="QZZ39" s="10"/>
      <c r="RAA39" s="32"/>
      <c r="RAB39" s="33"/>
      <c r="RAC39" s="34"/>
      <c r="RAD39" s="31"/>
      <c r="RAE39" s="27"/>
      <c r="RAF39" s="10"/>
      <c r="RAG39" s="32"/>
      <c r="RAH39" s="33"/>
      <c r="RAI39" s="34"/>
      <c r="RAJ39" s="31"/>
      <c r="RAK39" s="27"/>
      <c r="RAL39" s="10"/>
      <c r="RAM39" s="32"/>
      <c r="RAN39" s="33"/>
      <c r="RAO39" s="34"/>
      <c r="RAP39" s="31"/>
      <c r="RAQ39" s="27"/>
      <c r="RAR39" s="10"/>
      <c r="RAS39" s="32"/>
      <c r="RAT39" s="33"/>
      <c r="RAU39" s="34"/>
      <c r="RAV39" s="31"/>
      <c r="RAW39" s="27"/>
      <c r="RAX39" s="10"/>
      <c r="RAY39" s="32"/>
      <c r="RAZ39" s="33"/>
      <c r="RBA39" s="34"/>
      <c r="RBB39" s="31"/>
      <c r="RBC39" s="27"/>
      <c r="RBD39" s="10"/>
      <c r="RBE39" s="32"/>
      <c r="RBF39" s="33"/>
      <c r="RBG39" s="34"/>
      <c r="RBH39" s="31"/>
      <c r="RBI39" s="27"/>
      <c r="RBJ39" s="10"/>
      <c r="RBK39" s="32"/>
      <c r="RBL39" s="33"/>
      <c r="RBM39" s="34"/>
      <c r="RBN39" s="31"/>
      <c r="RBO39" s="27"/>
      <c r="RBP39" s="10"/>
      <c r="RBQ39" s="32"/>
      <c r="RBR39" s="33"/>
      <c r="RBS39" s="34"/>
      <c r="RBT39" s="31"/>
      <c r="RBU39" s="27"/>
      <c r="RBV39" s="10"/>
      <c r="RBW39" s="32"/>
      <c r="RBX39" s="33"/>
      <c r="RBY39" s="34"/>
      <c r="RBZ39" s="31"/>
      <c r="RCA39" s="27"/>
      <c r="RCB39" s="10"/>
      <c r="RCC39" s="32"/>
      <c r="RCD39" s="33"/>
      <c r="RCE39" s="34"/>
      <c r="RCF39" s="31"/>
      <c r="RCG39" s="27"/>
      <c r="RCH39" s="10"/>
      <c r="RCI39" s="32"/>
      <c r="RCJ39" s="33"/>
      <c r="RCK39" s="34"/>
      <c r="RCL39" s="31"/>
      <c r="RCM39" s="27"/>
      <c r="RCN39" s="10"/>
      <c r="RCO39" s="32"/>
      <c r="RCP39" s="33"/>
      <c r="RCQ39" s="34"/>
      <c r="RCR39" s="31"/>
      <c r="RCS39" s="27"/>
      <c r="RCT39" s="10"/>
      <c r="RCU39" s="32"/>
      <c r="RCV39" s="33"/>
      <c r="RCW39" s="34"/>
      <c r="RCX39" s="31"/>
      <c r="RCY39" s="27"/>
      <c r="RCZ39" s="10"/>
      <c r="RDA39" s="32"/>
      <c r="RDB39" s="33"/>
      <c r="RDC39" s="34"/>
      <c r="RDD39" s="31"/>
      <c r="RDE39" s="27"/>
      <c r="RDF39" s="10"/>
      <c r="RDG39" s="32"/>
      <c r="RDH39" s="33"/>
      <c r="RDI39" s="34"/>
      <c r="RDJ39" s="31"/>
      <c r="RDK39" s="27"/>
      <c r="RDL39" s="10"/>
      <c r="RDM39" s="32"/>
      <c r="RDN39" s="33"/>
      <c r="RDO39" s="34"/>
      <c r="RDP39" s="31"/>
      <c r="RDQ39" s="27"/>
      <c r="RDR39" s="10"/>
      <c r="RDS39" s="32"/>
      <c r="RDT39" s="33"/>
      <c r="RDU39" s="34"/>
      <c r="RDV39" s="31"/>
      <c r="RDW39" s="27"/>
      <c r="RDX39" s="10"/>
      <c r="RDY39" s="32"/>
      <c r="RDZ39" s="33"/>
      <c r="REA39" s="34"/>
      <c r="REB39" s="31"/>
      <c r="REC39" s="27"/>
      <c r="RED39" s="10"/>
      <c r="REE39" s="32"/>
      <c r="REF39" s="33"/>
      <c r="REG39" s="34"/>
      <c r="REH39" s="31"/>
      <c r="REI39" s="27"/>
      <c r="REJ39" s="10"/>
      <c r="REK39" s="32"/>
      <c r="REL39" s="33"/>
      <c r="REM39" s="34"/>
      <c r="REN39" s="31"/>
      <c r="REO39" s="27"/>
      <c r="REP39" s="10"/>
      <c r="REQ39" s="32"/>
      <c r="RER39" s="33"/>
      <c r="RES39" s="34"/>
      <c r="RET39" s="31"/>
      <c r="REU39" s="27"/>
      <c r="REV39" s="10"/>
      <c r="REW39" s="32"/>
      <c r="REX39" s="33"/>
      <c r="REY39" s="34"/>
      <c r="REZ39" s="31"/>
      <c r="RFA39" s="27"/>
      <c r="RFB39" s="10"/>
      <c r="RFC39" s="32"/>
      <c r="RFD39" s="33"/>
      <c r="RFE39" s="34"/>
      <c r="RFF39" s="31"/>
      <c r="RFG39" s="27"/>
      <c r="RFH39" s="10"/>
      <c r="RFI39" s="32"/>
      <c r="RFJ39" s="33"/>
      <c r="RFK39" s="34"/>
      <c r="RFL39" s="31"/>
      <c r="RFM39" s="27"/>
      <c r="RFN39" s="10"/>
      <c r="RFO39" s="32"/>
      <c r="RFP39" s="33"/>
      <c r="RFQ39" s="34"/>
      <c r="RFR39" s="31"/>
      <c r="RFS39" s="27"/>
      <c r="RFT39" s="10"/>
      <c r="RFU39" s="32"/>
      <c r="RFV39" s="33"/>
      <c r="RFW39" s="34"/>
      <c r="RFX39" s="31"/>
      <c r="RFY39" s="27"/>
      <c r="RFZ39" s="10"/>
      <c r="RGA39" s="32"/>
      <c r="RGB39" s="33"/>
      <c r="RGC39" s="34"/>
      <c r="RGD39" s="31"/>
      <c r="RGE39" s="27"/>
      <c r="RGF39" s="10"/>
      <c r="RGG39" s="32"/>
      <c r="RGH39" s="33"/>
      <c r="RGI39" s="34"/>
      <c r="RGJ39" s="31"/>
      <c r="RGK39" s="27"/>
      <c r="RGL39" s="10"/>
      <c r="RGM39" s="32"/>
      <c r="RGN39" s="33"/>
      <c r="RGO39" s="34"/>
      <c r="RGP39" s="31"/>
      <c r="RGQ39" s="27"/>
      <c r="RGR39" s="10"/>
      <c r="RGS39" s="32"/>
      <c r="RGT39" s="33"/>
      <c r="RGU39" s="34"/>
      <c r="RGV39" s="31"/>
      <c r="RGW39" s="27"/>
      <c r="RGX39" s="10"/>
      <c r="RGY39" s="32"/>
      <c r="RGZ39" s="33"/>
      <c r="RHA39" s="34"/>
      <c r="RHB39" s="31"/>
      <c r="RHC39" s="27"/>
      <c r="RHD39" s="10"/>
      <c r="RHE39" s="32"/>
      <c r="RHF39" s="33"/>
      <c r="RHG39" s="34"/>
      <c r="RHH39" s="31"/>
      <c r="RHI39" s="27"/>
      <c r="RHJ39" s="10"/>
      <c r="RHK39" s="32"/>
      <c r="RHL39" s="33"/>
      <c r="RHM39" s="34"/>
      <c r="RHN39" s="31"/>
      <c r="RHO39" s="27"/>
      <c r="RHP39" s="10"/>
      <c r="RHQ39" s="32"/>
      <c r="RHR39" s="33"/>
      <c r="RHS39" s="34"/>
      <c r="RHT39" s="31"/>
      <c r="RHU39" s="27"/>
      <c r="RHV39" s="10"/>
      <c r="RHW39" s="32"/>
      <c r="RHX39" s="33"/>
      <c r="RHY39" s="34"/>
      <c r="RHZ39" s="31"/>
      <c r="RIA39" s="27"/>
      <c r="RIB39" s="10"/>
      <c r="RIC39" s="32"/>
      <c r="RID39" s="33"/>
      <c r="RIE39" s="34"/>
      <c r="RIF39" s="31"/>
      <c r="RIG39" s="27"/>
      <c r="RIH39" s="10"/>
      <c r="RII39" s="32"/>
      <c r="RIJ39" s="33"/>
      <c r="RIK39" s="34"/>
      <c r="RIL39" s="31"/>
      <c r="RIM39" s="27"/>
      <c r="RIN39" s="10"/>
      <c r="RIO39" s="32"/>
      <c r="RIP39" s="33"/>
      <c r="RIQ39" s="34"/>
      <c r="RIR39" s="31"/>
      <c r="RIS39" s="27"/>
      <c r="RIT39" s="10"/>
      <c r="RIU39" s="32"/>
      <c r="RIV39" s="33"/>
      <c r="RIW39" s="34"/>
      <c r="RIX39" s="31"/>
      <c r="RIY39" s="27"/>
      <c r="RIZ39" s="10"/>
      <c r="RJA39" s="32"/>
      <c r="RJB39" s="33"/>
      <c r="RJC39" s="34"/>
      <c r="RJD39" s="31"/>
      <c r="RJE39" s="27"/>
      <c r="RJF39" s="10"/>
      <c r="RJG39" s="32"/>
      <c r="RJH39" s="33"/>
      <c r="RJI39" s="34"/>
      <c r="RJJ39" s="31"/>
      <c r="RJK39" s="27"/>
      <c r="RJL39" s="10"/>
      <c r="RJM39" s="32"/>
      <c r="RJN39" s="33"/>
      <c r="RJO39" s="34"/>
      <c r="RJP39" s="31"/>
      <c r="RJQ39" s="27"/>
      <c r="RJR39" s="10"/>
      <c r="RJS39" s="32"/>
      <c r="RJT39" s="33"/>
      <c r="RJU39" s="34"/>
      <c r="RJV39" s="31"/>
      <c r="RJW39" s="27"/>
      <c r="RJX39" s="10"/>
      <c r="RJY39" s="32"/>
      <c r="RJZ39" s="33"/>
      <c r="RKA39" s="34"/>
      <c r="RKB39" s="31"/>
      <c r="RKC39" s="27"/>
      <c r="RKD39" s="10"/>
      <c r="RKE39" s="32"/>
      <c r="RKF39" s="33"/>
      <c r="RKG39" s="34"/>
      <c r="RKH39" s="31"/>
      <c r="RKI39" s="27"/>
      <c r="RKJ39" s="10"/>
      <c r="RKK39" s="32"/>
      <c r="RKL39" s="33"/>
      <c r="RKM39" s="34"/>
      <c r="RKN39" s="31"/>
      <c r="RKO39" s="27"/>
      <c r="RKP39" s="10"/>
      <c r="RKQ39" s="32"/>
      <c r="RKR39" s="33"/>
      <c r="RKS39" s="34"/>
      <c r="RKT39" s="31"/>
      <c r="RKU39" s="27"/>
      <c r="RKV39" s="10"/>
      <c r="RKW39" s="32"/>
      <c r="RKX39" s="33"/>
      <c r="RKY39" s="34"/>
      <c r="RKZ39" s="31"/>
      <c r="RLA39" s="27"/>
      <c r="RLB39" s="10"/>
      <c r="RLC39" s="32"/>
      <c r="RLD39" s="33"/>
      <c r="RLE39" s="34"/>
      <c r="RLF39" s="31"/>
      <c r="RLG39" s="27"/>
      <c r="RLH39" s="10"/>
      <c r="RLI39" s="32"/>
      <c r="RLJ39" s="33"/>
      <c r="RLK39" s="34"/>
      <c r="RLL39" s="31"/>
      <c r="RLM39" s="27"/>
      <c r="RLN39" s="10"/>
      <c r="RLO39" s="32"/>
      <c r="RLP39" s="33"/>
      <c r="RLQ39" s="34"/>
      <c r="RLR39" s="31"/>
      <c r="RLS39" s="27"/>
      <c r="RLT39" s="10"/>
      <c r="RLU39" s="32"/>
      <c r="RLV39" s="33"/>
      <c r="RLW39" s="34"/>
      <c r="RLX39" s="31"/>
      <c r="RLY39" s="27"/>
      <c r="RLZ39" s="10"/>
      <c r="RMA39" s="32"/>
      <c r="RMB39" s="33"/>
      <c r="RMC39" s="34"/>
      <c r="RMD39" s="31"/>
      <c r="RME39" s="27"/>
      <c r="RMF39" s="10"/>
      <c r="RMG39" s="32"/>
      <c r="RMH39" s="33"/>
      <c r="RMI39" s="34"/>
      <c r="RMJ39" s="31"/>
      <c r="RMK39" s="27"/>
      <c r="RML39" s="10"/>
      <c r="RMM39" s="32"/>
      <c r="RMN39" s="33"/>
      <c r="RMO39" s="34"/>
      <c r="RMP39" s="31"/>
      <c r="RMQ39" s="27"/>
      <c r="RMR39" s="10"/>
      <c r="RMS39" s="32"/>
      <c r="RMT39" s="33"/>
      <c r="RMU39" s="34"/>
      <c r="RMV39" s="31"/>
      <c r="RMW39" s="27"/>
      <c r="RMX39" s="10"/>
      <c r="RMY39" s="32"/>
      <c r="RMZ39" s="33"/>
      <c r="RNA39" s="34"/>
      <c r="RNB39" s="31"/>
      <c r="RNC39" s="27"/>
      <c r="RND39" s="10"/>
      <c r="RNE39" s="32"/>
      <c r="RNF39" s="33"/>
      <c r="RNG39" s="34"/>
      <c r="RNH39" s="31"/>
      <c r="RNI39" s="27"/>
      <c r="RNJ39" s="10"/>
      <c r="RNK39" s="32"/>
      <c r="RNL39" s="33"/>
      <c r="RNM39" s="34"/>
      <c r="RNN39" s="31"/>
      <c r="RNO39" s="27"/>
      <c r="RNP39" s="10"/>
      <c r="RNQ39" s="32"/>
      <c r="RNR39" s="33"/>
      <c r="RNS39" s="34"/>
      <c r="RNT39" s="31"/>
      <c r="RNU39" s="27"/>
      <c r="RNV39" s="10"/>
      <c r="RNW39" s="32"/>
      <c r="RNX39" s="33"/>
      <c r="RNY39" s="34"/>
      <c r="RNZ39" s="31"/>
      <c r="ROA39" s="27"/>
      <c r="ROB39" s="10"/>
      <c r="ROC39" s="32"/>
      <c r="ROD39" s="33"/>
      <c r="ROE39" s="34"/>
      <c r="ROF39" s="31"/>
      <c r="ROG39" s="27"/>
      <c r="ROH39" s="10"/>
      <c r="ROI39" s="32"/>
      <c r="ROJ39" s="33"/>
      <c r="ROK39" s="34"/>
      <c r="ROL39" s="31"/>
      <c r="ROM39" s="27"/>
      <c r="RON39" s="10"/>
      <c r="ROO39" s="32"/>
      <c r="ROP39" s="33"/>
      <c r="ROQ39" s="34"/>
      <c r="ROR39" s="31"/>
      <c r="ROS39" s="27"/>
      <c r="ROT39" s="10"/>
      <c r="ROU39" s="32"/>
      <c r="ROV39" s="33"/>
      <c r="ROW39" s="34"/>
      <c r="ROX39" s="31"/>
      <c r="ROY39" s="27"/>
      <c r="ROZ39" s="10"/>
      <c r="RPA39" s="32"/>
      <c r="RPB39" s="33"/>
      <c r="RPC39" s="34"/>
      <c r="RPD39" s="31"/>
      <c r="RPE39" s="27"/>
      <c r="RPF39" s="10"/>
      <c r="RPG39" s="32"/>
      <c r="RPH39" s="33"/>
      <c r="RPI39" s="34"/>
      <c r="RPJ39" s="31"/>
      <c r="RPK39" s="27"/>
      <c r="RPL39" s="10"/>
      <c r="RPM39" s="32"/>
      <c r="RPN39" s="33"/>
      <c r="RPO39" s="34"/>
      <c r="RPP39" s="31"/>
      <c r="RPQ39" s="27"/>
      <c r="RPR39" s="10"/>
      <c r="RPS39" s="32"/>
      <c r="RPT39" s="33"/>
      <c r="RPU39" s="34"/>
      <c r="RPV39" s="31"/>
      <c r="RPW39" s="27"/>
      <c r="RPX39" s="10"/>
      <c r="RPY39" s="32"/>
      <c r="RPZ39" s="33"/>
      <c r="RQA39" s="34"/>
      <c r="RQB39" s="31"/>
      <c r="RQC39" s="27"/>
      <c r="RQD39" s="10"/>
      <c r="RQE39" s="32"/>
      <c r="RQF39" s="33"/>
      <c r="RQG39" s="34"/>
      <c r="RQH39" s="31"/>
      <c r="RQI39" s="27"/>
      <c r="RQJ39" s="10"/>
      <c r="RQK39" s="32"/>
      <c r="RQL39" s="33"/>
      <c r="RQM39" s="34"/>
      <c r="RQN39" s="31"/>
      <c r="RQO39" s="27"/>
      <c r="RQP39" s="10"/>
      <c r="RQQ39" s="32"/>
      <c r="RQR39" s="33"/>
      <c r="RQS39" s="34"/>
      <c r="RQT39" s="31"/>
      <c r="RQU39" s="27"/>
      <c r="RQV39" s="10"/>
      <c r="RQW39" s="32"/>
      <c r="RQX39" s="33"/>
      <c r="RQY39" s="34"/>
      <c r="RQZ39" s="31"/>
      <c r="RRA39" s="27"/>
      <c r="RRB39" s="10"/>
      <c r="RRC39" s="32"/>
      <c r="RRD39" s="33"/>
      <c r="RRE39" s="34"/>
      <c r="RRF39" s="31"/>
      <c r="RRG39" s="27"/>
      <c r="RRH39" s="10"/>
      <c r="RRI39" s="32"/>
      <c r="RRJ39" s="33"/>
      <c r="RRK39" s="34"/>
      <c r="RRL39" s="31"/>
      <c r="RRM39" s="27"/>
      <c r="RRN39" s="10"/>
      <c r="RRO39" s="32"/>
      <c r="RRP39" s="33"/>
      <c r="RRQ39" s="34"/>
      <c r="RRR39" s="31"/>
      <c r="RRS39" s="27"/>
      <c r="RRT39" s="10"/>
      <c r="RRU39" s="32"/>
      <c r="RRV39" s="33"/>
      <c r="RRW39" s="34"/>
      <c r="RRX39" s="31"/>
      <c r="RRY39" s="27"/>
      <c r="RRZ39" s="10"/>
      <c r="RSA39" s="32"/>
      <c r="RSB39" s="33"/>
      <c r="RSC39" s="34"/>
      <c r="RSD39" s="31"/>
      <c r="RSE39" s="27"/>
      <c r="RSF39" s="10"/>
      <c r="RSG39" s="32"/>
      <c r="RSH39" s="33"/>
      <c r="RSI39" s="34"/>
      <c r="RSJ39" s="31"/>
      <c r="RSK39" s="27"/>
      <c r="RSL39" s="10"/>
      <c r="RSM39" s="32"/>
      <c r="RSN39" s="33"/>
      <c r="RSO39" s="34"/>
      <c r="RSP39" s="31"/>
      <c r="RSQ39" s="27"/>
      <c r="RSR39" s="10"/>
      <c r="RSS39" s="32"/>
      <c r="RST39" s="33"/>
      <c r="RSU39" s="34"/>
      <c r="RSV39" s="31"/>
      <c r="RSW39" s="27"/>
      <c r="RSX39" s="10"/>
      <c r="RSY39" s="32"/>
      <c r="RSZ39" s="33"/>
      <c r="RTA39" s="34"/>
      <c r="RTB39" s="31"/>
      <c r="RTC39" s="27"/>
      <c r="RTD39" s="10"/>
      <c r="RTE39" s="32"/>
      <c r="RTF39" s="33"/>
      <c r="RTG39" s="34"/>
      <c r="RTH39" s="31"/>
      <c r="RTI39" s="27"/>
      <c r="RTJ39" s="10"/>
      <c r="RTK39" s="32"/>
      <c r="RTL39" s="33"/>
      <c r="RTM39" s="34"/>
      <c r="RTN39" s="31"/>
      <c r="RTO39" s="27"/>
      <c r="RTP39" s="10"/>
      <c r="RTQ39" s="32"/>
      <c r="RTR39" s="33"/>
      <c r="RTS39" s="34"/>
      <c r="RTT39" s="31"/>
      <c r="RTU39" s="27"/>
      <c r="RTV39" s="10"/>
      <c r="RTW39" s="32"/>
      <c r="RTX39" s="33"/>
      <c r="RTY39" s="34"/>
      <c r="RTZ39" s="31"/>
      <c r="RUA39" s="27"/>
      <c r="RUB39" s="10"/>
      <c r="RUC39" s="32"/>
      <c r="RUD39" s="33"/>
      <c r="RUE39" s="34"/>
      <c r="RUF39" s="31"/>
      <c r="RUG39" s="27"/>
      <c r="RUH39" s="10"/>
      <c r="RUI39" s="32"/>
      <c r="RUJ39" s="33"/>
      <c r="RUK39" s="34"/>
      <c r="RUL39" s="31"/>
      <c r="RUM39" s="27"/>
      <c r="RUN39" s="10"/>
      <c r="RUO39" s="32"/>
      <c r="RUP39" s="33"/>
      <c r="RUQ39" s="34"/>
      <c r="RUR39" s="31"/>
      <c r="RUS39" s="27"/>
      <c r="RUT39" s="10"/>
      <c r="RUU39" s="32"/>
      <c r="RUV39" s="33"/>
      <c r="RUW39" s="34"/>
      <c r="RUX39" s="31"/>
      <c r="RUY39" s="27"/>
      <c r="RUZ39" s="10"/>
      <c r="RVA39" s="32"/>
      <c r="RVB39" s="33"/>
      <c r="RVC39" s="34"/>
      <c r="RVD39" s="31"/>
      <c r="RVE39" s="27"/>
      <c r="RVF39" s="10"/>
      <c r="RVG39" s="32"/>
      <c r="RVH39" s="33"/>
      <c r="RVI39" s="34"/>
      <c r="RVJ39" s="31"/>
      <c r="RVK39" s="27"/>
      <c r="RVL39" s="10"/>
      <c r="RVM39" s="32"/>
      <c r="RVN39" s="33"/>
      <c r="RVO39" s="34"/>
      <c r="RVP39" s="31"/>
      <c r="RVQ39" s="27"/>
      <c r="RVR39" s="10"/>
      <c r="RVS39" s="32"/>
      <c r="RVT39" s="33"/>
      <c r="RVU39" s="34"/>
      <c r="RVV39" s="31"/>
      <c r="RVW39" s="27"/>
      <c r="RVX39" s="10"/>
      <c r="RVY39" s="32"/>
      <c r="RVZ39" s="33"/>
      <c r="RWA39" s="34"/>
      <c r="RWB39" s="31"/>
      <c r="RWC39" s="27"/>
      <c r="RWD39" s="10"/>
      <c r="RWE39" s="32"/>
      <c r="RWF39" s="33"/>
      <c r="RWG39" s="34"/>
      <c r="RWH39" s="31"/>
      <c r="RWI39" s="27"/>
      <c r="RWJ39" s="10"/>
      <c r="RWK39" s="32"/>
      <c r="RWL39" s="33"/>
      <c r="RWM39" s="34"/>
      <c r="RWN39" s="31"/>
      <c r="RWO39" s="27"/>
      <c r="RWP39" s="10"/>
      <c r="RWQ39" s="32"/>
      <c r="RWR39" s="33"/>
      <c r="RWS39" s="34"/>
      <c r="RWT39" s="31"/>
      <c r="RWU39" s="27"/>
      <c r="RWV39" s="10"/>
      <c r="RWW39" s="32"/>
      <c r="RWX39" s="33"/>
      <c r="RWY39" s="34"/>
      <c r="RWZ39" s="31"/>
      <c r="RXA39" s="27"/>
      <c r="RXB39" s="10"/>
      <c r="RXC39" s="32"/>
      <c r="RXD39" s="33"/>
      <c r="RXE39" s="34"/>
      <c r="RXF39" s="31"/>
      <c r="RXG39" s="27"/>
      <c r="RXH39" s="10"/>
      <c r="RXI39" s="32"/>
      <c r="RXJ39" s="33"/>
      <c r="RXK39" s="34"/>
      <c r="RXL39" s="31"/>
      <c r="RXM39" s="27"/>
      <c r="RXN39" s="10"/>
      <c r="RXO39" s="32"/>
      <c r="RXP39" s="33"/>
      <c r="RXQ39" s="34"/>
      <c r="RXR39" s="31"/>
      <c r="RXS39" s="27"/>
      <c r="RXT39" s="10"/>
      <c r="RXU39" s="32"/>
      <c r="RXV39" s="33"/>
      <c r="RXW39" s="34"/>
      <c r="RXX39" s="31"/>
      <c r="RXY39" s="27"/>
      <c r="RXZ39" s="10"/>
      <c r="RYA39" s="32"/>
      <c r="RYB39" s="33"/>
      <c r="RYC39" s="34"/>
      <c r="RYD39" s="31"/>
      <c r="RYE39" s="27"/>
      <c r="RYF39" s="10"/>
      <c r="RYG39" s="32"/>
      <c r="RYH39" s="33"/>
      <c r="RYI39" s="34"/>
      <c r="RYJ39" s="31"/>
      <c r="RYK39" s="27"/>
      <c r="RYL39" s="10"/>
      <c r="RYM39" s="32"/>
      <c r="RYN39" s="33"/>
      <c r="RYO39" s="34"/>
      <c r="RYP39" s="31"/>
      <c r="RYQ39" s="27"/>
      <c r="RYR39" s="10"/>
      <c r="RYS39" s="32"/>
      <c r="RYT39" s="33"/>
      <c r="RYU39" s="34"/>
      <c r="RYV39" s="31"/>
      <c r="RYW39" s="27"/>
      <c r="RYX39" s="10"/>
      <c r="RYY39" s="32"/>
      <c r="RYZ39" s="33"/>
      <c r="RZA39" s="34"/>
      <c r="RZB39" s="31"/>
      <c r="RZC39" s="27"/>
      <c r="RZD39" s="10"/>
      <c r="RZE39" s="32"/>
      <c r="RZF39" s="33"/>
      <c r="RZG39" s="34"/>
      <c r="RZH39" s="31"/>
      <c r="RZI39" s="27"/>
      <c r="RZJ39" s="10"/>
      <c r="RZK39" s="32"/>
      <c r="RZL39" s="33"/>
      <c r="RZM39" s="34"/>
      <c r="RZN39" s="31"/>
      <c r="RZO39" s="27"/>
      <c r="RZP39" s="10"/>
      <c r="RZQ39" s="32"/>
      <c r="RZR39" s="33"/>
      <c r="RZS39" s="34"/>
      <c r="RZT39" s="31"/>
      <c r="RZU39" s="27"/>
      <c r="RZV39" s="10"/>
      <c r="RZW39" s="32"/>
      <c r="RZX39" s="33"/>
      <c r="RZY39" s="34"/>
      <c r="RZZ39" s="31"/>
      <c r="SAA39" s="27"/>
      <c r="SAB39" s="10"/>
      <c r="SAC39" s="32"/>
      <c r="SAD39" s="33"/>
      <c r="SAE39" s="34"/>
      <c r="SAF39" s="31"/>
      <c r="SAG39" s="27"/>
      <c r="SAH39" s="10"/>
      <c r="SAI39" s="32"/>
      <c r="SAJ39" s="33"/>
      <c r="SAK39" s="34"/>
      <c r="SAL39" s="31"/>
      <c r="SAM39" s="27"/>
      <c r="SAN39" s="10"/>
      <c r="SAO39" s="32"/>
      <c r="SAP39" s="33"/>
      <c r="SAQ39" s="34"/>
      <c r="SAR39" s="31"/>
      <c r="SAS39" s="27"/>
      <c r="SAT39" s="10"/>
      <c r="SAU39" s="32"/>
      <c r="SAV39" s="33"/>
      <c r="SAW39" s="34"/>
      <c r="SAX39" s="31"/>
      <c r="SAY39" s="27"/>
      <c r="SAZ39" s="10"/>
      <c r="SBA39" s="32"/>
      <c r="SBB39" s="33"/>
      <c r="SBC39" s="34"/>
      <c r="SBD39" s="31"/>
      <c r="SBE39" s="27"/>
      <c r="SBF39" s="10"/>
      <c r="SBG39" s="32"/>
      <c r="SBH39" s="33"/>
      <c r="SBI39" s="34"/>
      <c r="SBJ39" s="31"/>
      <c r="SBK39" s="27"/>
      <c r="SBL39" s="10"/>
      <c r="SBM39" s="32"/>
      <c r="SBN39" s="33"/>
      <c r="SBO39" s="34"/>
      <c r="SBP39" s="31"/>
      <c r="SBQ39" s="27"/>
      <c r="SBR39" s="10"/>
      <c r="SBS39" s="32"/>
      <c r="SBT39" s="33"/>
      <c r="SBU39" s="34"/>
      <c r="SBV39" s="31"/>
      <c r="SBW39" s="27"/>
      <c r="SBX39" s="10"/>
      <c r="SBY39" s="32"/>
      <c r="SBZ39" s="33"/>
      <c r="SCA39" s="34"/>
      <c r="SCB39" s="31"/>
      <c r="SCC39" s="27"/>
      <c r="SCD39" s="10"/>
      <c r="SCE39" s="32"/>
      <c r="SCF39" s="33"/>
      <c r="SCG39" s="34"/>
      <c r="SCH39" s="31"/>
      <c r="SCI39" s="27"/>
      <c r="SCJ39" s="10"/>
      <c r="SCK39" s="32"/>
      <c r="SCL39" s="33"/>
      <c r="SCM39" s="34"/>
      <c r="SCN39" s="31"/>
      <c r="SCO39" s="27"/>
      <c r="SCP39" s="10"/>
      <c r="SCQ39" s="32"/>
      <c r="SCR39" s="33"/>
      <c r="SCS39" s="34"/>
      <c r="SCT39" s="31"/>
      <c r="SCU39" s="27"/>
      <c r="SCV39" s="10"/>
      <c r="SCW39" s="32"/>
      <c r="SCX39" s="33"/>
      <c r="SCY39" s="34"/>
      <c r="SCZ39" s="31"/>
      <c r="SDA39" s="27"/>
      <c r="SDB39" s="10"/>
      <c r="SDC39" s="32"/>
      <c r="SDD39" s="33"/>
      <c r="SDE39" s="34"/>
      <c r="SDF39" s="31"/>
      <c r="SDG39" s="27"/>
      <c r="SDH39" s="10"/>
      <c r="SDI39" s="32"/>
      <c r="SDJ39" s="33"/>
      <c r="SDK39" s="34"/>
      <c r="SDL39" s="31"/>
      <c r="SDM39" s="27"/>
      <c r="SDN39" s="10"/>
      <c r="SDO39" s="32"/>
      <c r="SDP39" s="33"/>
      <c r="SDQ39" s="34"/>
      <c r="SDR39" s="31"/>
      <c r="SDS39" s="27"/>
      <c r="SDT39" s="10"/>
      <c r="SDU39" s="32"/>
      <c r="SDV39" s="33"/>
      <c r="SDW39" s="34"/>
      <c r="SDX39" s="31"/>
      <c r="SDY39" s="27"/>
      <c r="SDZ39" s="10"/>
      <c r="SEA39" s="32"/>
      <c r="SEB39" s="33"/>
      <c r="SEC39" s="34"/>
      <c r="SED39" s="31"/>
      <c r="SEE39" s="27"/>
      <c r="SEF39" s="10"/>
      <c r="SEG39" s="32"/>
      <c r="SEH39" s="33"/>
      <c r="SEI39" s="34"/>
      <c r="SEJ39" s="31"/>
      <c r="SEK39" s="27"/>
      <c r="SEL39" s="10"/>
      <c r="SEM39" s="32"/>
      <c r="SEN39" s="33"/>
      <c r="SEO39" s="34"/>
      <c r="SEP39" s="31"/>
      <c r="SEQ39" s="27"/>
      <c r="SER39" s="10"/>
      <c r="SES39" s="32"/>
      <c r="SET39" s="33"/>
      <c r="SEU39" s="34"/>
      <c r="SEV39" s="31"/>
      <c r="SEW39" s="27"/>
      <c r="SEX39" s="10"/>
      <c r="SEY39" s="32"/>
      <c r="SEZ39" s="33"/>
      <c r="SFA39" s="34"/>
      <c r="SFB39" s="31"/>
      <c r="SFC39" s="27"/>
      <c r="SFD39" s="10"/>
      <c r="SFE39" s="32"/>
      <c r="SFF39" s="33"/>
      <c r="SFG39" s="34"/>
      <c r="SFH39" s="31"/>
      <c r="SFI39" s="27"/>
      <c r="SFJ39" s="10"/>
      <c r="SFK39" s="32"/>
      <c r="SFL39" s="33"/>
      <c r="SFM39" s="34"/>
      <c r="SFN39" s="31"/>
      <c r="SFO39" s="27"/>
      <c r="SFP39" s="10"/>
      <c r="SFQ39" s="32"/>
      <c r="SFR39" s="33"/>
      <c r="SFS39" s="34"/>
      <c r="SFT39" s="31"/>
      <c r="SFU39" s="27"/>
      <c r="SFV39" s="10"/>
      <c r="SFW39" s="32"/>
      <c r="SFX39" s="33"/>
      <c r="SFY39" s="34"/>
      <c r="SFZ39" s="31"/>
      <c r="SGA39" s="27"/>
      <c r="SGB39" s="10"/>
      <c r="SGC39" s="32"/>
      <c r="SGD39" s="33"/>
      <c r="SGE39" s="34"/>
      <c r="SGF39" s="31"/>
      <c r="SGG39" s="27"/>
      <c r="SGH39" s="10"/>
      <c r="SGI39" s="32"/>
      <c r="SGJ39" s="33"/>
      <c r="SGK39" s="34"/>
      <c r="SGL39" s="31"/>
      <c r="SGM39" s="27"/>
      <c r="SGN39" s="10"/>
      <c r="SGO39" s="32"/>
      <c r="SGP39" s="33"/>
      <c r="SGQ39" s="34"/>
      <c r="SGR39" s="31"/>
      <c r="SGS39" s="27"/>
      <c r="SGT39" s="10"/>
      <c r="SGU39" s="32"/>
      <c r="SGV39" s="33"/>
      <c r="SGW39" s="34"/>
      <c r="SGX39" s="31"/>
      <c r="SGY39" s="27"/>
      <c r="SGZ39" s="10"/>
      <c r="SHA39" s="32"/>
      <c r="SHB39" s="33"/>
      <c r="SHC39" s="34"/>
      <c r="SHD39" s="31"/>
      <c r="SHE39" s="27"/>
      <c r="SHF39" s="10"/>
      <c r="SHG39" s="32"/>
      <c r="SHH39" s="33"/>
      <c r="SHI39" s="34"/>
      <c r="SHJ39" s="31"/>
      <c r="SHK39" s="27"/>
      <c r="SHL39" s="10"/>
      <c r="SHM39" s="32"/>
      <c r="SHN39" s="33"/>
      <c r="SHO39" s="34"/>
      <c r="SHP39" s="31"/>
      <c r="SHQ39" s="27"/>
      <c r="SHR39" s="10"/>
      <c r="SHS39" s="32"/>
      <c r="SHT39" s="33"/>
      <c r="SHU39" s="34"/>
      <c r="SHV39" s="31"/>
      <c r="SHW39" s="27"/>
      <c r="SHX39" s="10"/>
      <c r="SHY39" s="32"/>
      <c r="SHZ39" s="33"/>
      <c r="SIA39" s="34"/>
      <c r="SIB39" s="31"/>
      <c r="SIC39" s="27"/>
      <c r="SID39" s="10"/>
      <c r="SIE39" s="32"/>
      <c r="SIF39" s="33"/>
      <c r="SIG39" s="34"/>
      <c r="SIH39" s="31"/>
      <c r="SII39" s="27"/>
      <c r="SIJ39" s="10"/>
      <c r="SIK39" s="32"/>
      <c r="SIL39" s="33"/>
      <c r="SIM39" s="34"/>
      <c r="SIN39" s="31"/>
      <c r="SIO39" s="27"/>
      <c r="SIP39" s="10"/>
      <c r="SIQ39" s="32"/>
      <c r="SIR39" s="33"/>
      <c r="SIS39" s="34"/>
      <c r="SIT39" s="31"/>
      <c r="SIU39" s="27"/>
      <c r="SIV39" s="10"/>
      <c r="SIW39" s="32"/>
      <c r="SIX39" s="33"/>
      <c r="SIY39" s="34"/>
      <c r="SIZ39" s="31"/>
      <c r="SJA39" s="27"/>
      <c r="SJB39" s="10"/>
      <c r="SJC39" s="32"/>
      <c r="SJD39" s="33"/>
      <c r="SJE39" s="34"/>
      <c r="SJF39" s="31"/>
      <c r="SJG39" s="27"/>
      <c r="SJH39" s="10"/>
      <c r="SJI39" s="32"/>
      <c r="SJJ39" s="33"/>
      <c r="SJK39" s="34"/>
      <c r="SJL39" s="31"/>
      <c r="SJM39" s="27"/>
      <c r="SJN39" s="10"/>
      <c r="SJO39" s="32"/>
      <c r="SJP39" s="33"/>
      <c r="SJQ39" s="34"/>
      <c r="SJR39" s="31"/>
      <c r="SJS39" s="27"/>
      <c r="SJT39" s="10"/>
      <c r="SJU39" s="32"/>
      <c r="SJV39" s="33"/>
      <c r="SJW39" s="34"/>
      <c r="SJX39" s="31"/>
      <c r="SJY39" s="27"/>
      <c r="SJZ39" s="10"/>
      <c r="SKA39" s="32"/>
      <c r="SKB39" s="33"/>
      <c r="SKC39" s="34"/>
      <c r="SKD39" s="31"/>
      <c r="SKE39" s="27"/>
      <c r="SKF39" s="10"/>
      <c r="SKG39" s="32"/>
      <c r="SKH39" s="33"/>
      <c r="SKI39" s="34"/>
      <c r="SKJ39" s="31"/>
      <c r="SKK39" s="27"/>
      <c r="SKL39" s="10"/>
      <c r="SKM39" s="32"/>
      <c r="SKN39" s="33"/>
      <c r="SKO39" s="34"/>
      <c r="SKP39" s="31"/>
      <c r="SKQ39" s="27"/>
      <c r="SKR39" s="10"/>
      <c r="SKS39" s="32"/>
      <c r="SKT39" s="33"/>
      <c r="SKU39" s="34"/>
      <c r="SKV39" s="31"/>
      <c r="SKW39" s="27"/>
      <c r="SKX39" s="10"/>
      <c r="SKY39" s="32"/>
      <c r="SKZ39" s="33"/>
      <c r="SLA39" s="34"/>
      <c r="SLB39" s="31"/>
      <c r="SLC39" s="27"/>
      <c r="SLD39" s="10"/>
      <c r="SLE39" s="32"/>
      <c r="SLF39" s="33"/>
      <c r="SLG39" s="34"/>
      <c r="SLH39" s="31"/>
      <c r="SLI39" s="27"/>
      <c r="SLJ39" s="10"/>
      <c r="SLK39" s="32"/>
      <c r="SLL39" s="33"/>
      <c r="SLM39" s="34"/>
      <c r="SLN39" s="31"/>
      <c r="SLO39" s="27"/>
      <c r="SLP39" s="10"/>
      <c r="SLQ39" s="32"/>
      <c r="SLR39" s="33"/>
      <c r="SLS39" s="34"/>
      <c r="SLT39" s="31"/>
      <c r="SLU39" s="27"/>
      <c r="SLV39" s="10"/>
      <c r="SLW39" s="32"/>
      <c r="SLX39" s="33"/>
      <c r="SLY39" s="34"/>
      <c r="SLZ39" s="31"/>
      <c r="SMA39" s="27"/>
      <c r="SMB39" s="10"/>
      <c r="SMC39" s="32"/>
      <c r="SMD39" s="33"/>
      <c r="SME39" s="34"/>
      <c r="SMF39" s="31"/>
      <c r="SMG39" s="27"/>
      <c r="SMH39" s="10"/>
      <c r="SMI39" s="32"/>
      <c r="SMJ39" s="33"/>
      <c r="SMK39" s="34"/>
      <c r="SML39" s="31"/>
      <c r="SMM39" s="27"/>
      <c r="SMN39" s="10"/>
      <c r="SMO39" s="32"/>
      <c r="SMP39" s="33"/>
      <c r="SMQ39" s="34"/>
      <c r="SMR39" s="31"/>
      <c r="SMS39" s="27"/>
      <c r="SMT39" s="10"/>
      <c r="SMU39" s="32"/>
      <c r="SMV39" s="33"/>
      <c r="SMW39" s="34"/>
      <c r="SMX39" s="31"/>
      <c r="SMY39" s="27"/>
      <c r="SMZ39" s="10"/>
      <c r="SNA39" s="32"/>
      <c r="SNB39" s="33"/>
      <c r="SNC39" s="34"/>
      <c r="SND39" s="31"/>
      <c r="SNE39" s="27"/>
      <c r="SNF39" s="10"/>
      <c r="SNG39" s="32"/>
      <c r="SNH39" s="33"/>
      <c r="SNI39" s="34"/>
      <c r="SNJ39" s="31"/>
      <c r="SNK39" s="27"/>
      <c r="SNL39" s="10"/>
      <c r="SNM39" s="32"/>
      <c r="SNN39" s="33"/>
      <c r="SNO39" s="34"/>
      <c r="SNP39" s="31"/>
      <c r="SNQ39" s="27"/>
      <c r="SNR39" s="10"/>
      <c r="SNS39" s="32"/>
      <c r="SNT39" s="33"/>
      <c r="SNU39" s="34"/>
      <c r="SNV39" s="31"/>
      <c r="SNW39" s="27"/>
      <c r="SNX39" s="10"/>
      <c r="SNY39" s="32"/>
      <c r="SNZ39" s="33"/>
      <c r="SOA39" s="34"/>
      <c r="SOB39" s="31"/>
      <c r="SOC39" s="27"/>
      <c r="SOD39" s="10"/>
      <c r="SOE39" s="32"/>
      <c r="SOF39" s="33"/>
      <c r="SOG39" s="34"/>
      <c r="SOH39" s="31"/>
      <c r="SOI39" s="27"/>
      <c r="SOJ39" s="10"/>
      <c r="SOK39" s="32"/>
      <c r="SOL39" s="33"/>
      <c r="SOM39" s="34"/>
      <c r="SON39" s="31"/>
      <c r="SOO39" s="27"/>
      <c r="SOP39" s="10"/>
      <c r="SOQ39" s="32"/>
      <c r="SOR39" s="33"/>
      <c r="SOS39" s="34"/>
      <c r="SOT39" s="31"/>
      <c r="SOU39" s="27"/>
      <c r="SOV39" s="10"/>
      <c r="SOW39" s="32"/>
      <c r="SOX39" s="33"/>
      <c r="SOY39" s="34"/>
      <c r="SOZ39" s="31"/>
      <c r="SPA39" s="27"/>
      <c r="SPB39" s="10"/>
      <c r="SPC39" s="32"/>
      <c r="SPD39" s="33"/>
      <c r="SPE39" s="34"/>
      <c r="SPF39" s="31"/>
      <c r="SPG39" s="27"/>
      <c r="SPH39" s="10"/>
      <c r="SPI39" s="32"/>
      <c r="SPJ39" s="33"/>
      <c r="SPK39" s="34"/>
      <c r="SPL39" s="31"/>
      <c r="SPM39" s="27"/>
      <c r="SPN39" s="10"/>
      <c r="SPO39" s="32"/>
      <c r="SPP39" s="33"/>
      <c r="SPQ39" s="34"/>
      <c r="SPR39" s="31"/>
      <c r="SPS39" s="27"/>
      <c r="SPT39" s="10"/>
      <c r="SPU39" s="32"/>
      <c r="SPV39" s="33"/>
      <c r="SPW39" s="34"/>
      <c r="SPX39" s="31"/>
      <c r="SPY39" s="27"/>
      <c r="SPZ39" s="10"/>
      <c r="SQA39" s="32"/>
      <c r="SQB39" s="33"/>
      <c r="SQC39" s="34"/>
      <c r="SQD39" s="31"/>
      <c r="SQE39" s="27"/>
      <c r="SQF39" s="10"/>
      <c r="SQG39" s="32"/>
      <c r="SQH39" s="33"/>
      <c r="SQI39" s="34"/>
      <c r="SQJ39" s="31"/>
      <c r="SQK39" s="27"/>
      <c r="SQL39" s="10"/>
      <c r="SQM39" s="32"/>
      <c r="SQN39" s="33"/>
      <c r="SQO39" s="34"/>
      <c r="SQP39" s="31"/>
      <c r="SQQ39" s="27"/>
      <c r="SQR39" s="10"/>
      <c r="SQS39" s="32"/>
      <c r="SQT39" s="33"/>
      <c r="SQU39" s="34"/>
      <c r="SQV39" s="31"/>
      <c r="SQW39" s="27"/>
      <c r="SQX39" s="10"/>
      <c r="SQY39" s="32"/>
      <c r="SQZ39" s="33"/>
      <c r="SRA39" s="34"/>
      <c r="SRB39" s="31"/>
      <c r="SRC39" s="27"/>
      <c r="SRD39" s="10"/>
      <c r="SRE39" s="32"/>
      <c r="SRF39" s="33"/>
      <c r="SRG39" s="34"/>
      <c r="SRH39" s="31"/>
      <c r="SRI39" s="27"/>
      <c r="SRJ39" s="10"/>
      <c r="SRK39" s="32"/>
      <c r="SRL39" s="33"/>
      <c r="SRM39" s="34"/>
      <c r="SRN39" s="31"/>
      <c r="SRO39" s="27"/>
      <c r="SRP39" s="10"/>
      <c r="SRQ39" s="32"/>
      <c r="SRR39" s="33"/>
      <c r="SRS39" s="34"/>
      <c r="SRT39" s="31"/>
      <c r="SRU39" s="27"/>
      <c r="SRV39" s="10"/>
      <c r="SRW39" s="32"/>
      <c r="SRX39" s="33"/>
      <c r="SRY39" s="34"/>
      <c r="SRZ39" s="31"/>
      <c r="SSA39" s="27"/>
      <c r="SSB39" s="10"/>
      <c r="SSC39" s="32"/>
      <c r="SSD39" s="33"/>
      <c r="SSE39" s="34"/>
      <c r="SSF39" s="31"/>
      <c r="SSG39" s="27"/>
      <c r="SSH39" s="10"/>
      <c r="SSI39" s="32"/>
      <c r="SSJ39" s="33"/>
      <c r="SSK39" s="34"/>
      <c r="SSL39" s="31"/>
      <c r="SSM39" s="27"/>
      <c r="SSN39" s="10"/>
      <c r="SSO39" s="32"/>
      <c r="SSP39" s="33"/>
      <c r="SSQ39" s="34"/>
      <c r="SSR39" s="31"/>
      <c r="SSS39" s="27"/>
      <c r="SST39" s="10"/>
      <c r="SSU39" s="32"/>
      <c r="SSV39" s="33"/>
      <c r="SSW39" s="34"/>
      <c r="SSX39" s="31"/>
      <c r="SSY39" s="27"/>
      <c r="SSZ39" s="10"/>
      <c r="STA39" s="32"/>
      <c r="STB39" s="33"/>
      <c r="STC39" s="34"/>
      <c r="STD39" s="31"/>
      <c r="STE39" s="27"/>
      <c r="STF39" s="10"/>
      <c r="STG39" s="32"/>
      <c r="STH39" s="33"/>
      <c r="STI39" s="34"/>
      <c r="STJ39" s="31"/>
      <c r="STK39" s="27"/>
      <c r="STL39" s="10"/>
      <c r="STM39" s="32"/>
      <c r="STN39" s="33"/>
      <c r="STO39" s="34"/>
      <c r="STP39" s="31"/>
      <c r="STQ39" s="27"/>
      <c r="STR39" s="10"/>
      <c r="STS39" s="32"/>
      <c r="STT39" s="33"/>
      <c r="STU39" s="34"/>
      <c r="STV39" s="31"/>
      <c r="STW39" s="27"/>
      <c r="STX39" s="10"/>
      <c r="STY39" s="32"/>
      <c r="STZ39" s="33"/>
      <c r="SUA39" s="34"/>
      <c r="SUB39" s="31"/>
      <c r="SUC39" s="27"/>
      <c r="SUD39" s="10"/>
      <c r="SUE39" s="32"/>
      <c r="SUF39" s="33"/>
      <c r="SUG39" s="34"/>
      <c r="SUH39" s="31"/>
      <c r="SUI39" s="27"/>
      <c r="SUJ39" s="10"/>
      <c r="SUK39" s="32"/>
      <c r="SUL39" s="33"/>
      <c r="SUM39" s="34"/>
      <c r="SUN39" s="31"/>
      <c r="SUO39" s="27"/>
      <c r="SUP39" s="10"/>
      <c r="SUQ39" s="32"/>
      <c r="SUR39" s="33"/>
      <c r="SUS39" s="34"/>
      <c r="SUT39" s="31"/>
      <c r="SUU39" s="27"/>
      <c r="SUV39" s="10"/>
      <c r="SUW39" s="32"/>
      <c r="SUX39" s="33"/>
      <c r="SUY39" s="34"/>
      <c r="SUZ39" s="31"/>
      <c r="SVA39" s="27"/>
      <c r="SVB39" s="10"/>
      <c r="SVC39" s="32"/>
      <c r="SVD39" s="33"/>
      <c r="SVE39" s="34"/>
      <c r="SVF39" s="31"/>
      <c r="SVG39" s="27"/>
      <c r="SVH39" s="10"/>
      <c r="SVI39" s="32"/>
      <c r="SVJ39" s="33"/>
      <c r="SVK39" s="34"/>
      <c r="SVL39" s="31"/>
      <c r="SVM39" s="27"/>
      <c r="SVN39" s="10"/>
      <c r="SVO39" s="32"/>
      <c r="SVP39" s="33"/>
      <c r="SVQ39" s="34"/>
      <c r="SVR39" s="31"/>
      <c r="SVS39" s="27"/>
      <c r="SVT39" s="10"/>
      <c r="SVU39" s="32"/>
      <c r="SVV39" s="33"/>
      <c r="SVW39" s="34"/>
      <c r="SVX39" s="31"/>
      <c r="SVY39" s="27"/>
      <c r="SVZ39" s="10"/>
      <c r="SWA39" s="32"/>
      <c r="SWB39" s="33"/>
      <c r="SWC39" s="34"/>
      <c r="SWD39" s="31"/>
      <c r="SWE39" s="27"/>
      <c r="SWF39" s="10"/>
      <c r="SWG39" s="32"/>
      <c r="SWH39" s="33"/>
      <c r="SWI39" s="34"/>
      <c r="SWJ39" s="31"/>
      <c r="SWK39" s="27"/>
      <c r="SWL39" s="10"/>
      <c r="SWM39" s="32"/>
      <c r="SWN39" s="33"/>
      <c r="SWO39" s="34"/>
      <c r="SWP39" s="31"/>
      <c r="SWQ39" s="27"/>
      <c r="SWR39" s="10"/>
      <c r="SWS39" s="32"/>
      <c r="SWT39" s="33"/>
      <c r="SWU39" s="34"/>
      <c r="SWV39" s="31"/>
      <c r="SWW39" s="27"/>
      <c r="SWX39" s="10"/>
      <c r="SWY39" s="32"/>
      <c r="SWZ39" s="33"/>
      <c r="SXA39" s="34"/>
      <c r="SXB39" s="31"/>
      <c r="SXC39" s="27"/>
      <c r="SXD39" s="10"/>
      <c r="SXE39" s="32"/>
      <c r="SXF39" s="33"/>
      <c r="SXG39" s="34"/>
      <c r="SXH39" s="31"/>
      <c r="SXI39" s="27"/>
      <c r="SXJ39" s="10"/>
      <c r="SXK39" s="32"/>
      <c r="SXL39" s="33"/>
      <c r="SXM39" s="34"/>
      <c r="SXN39" s="31"/>
      <c r="SXO39" s="27"/>
      <c r="SXP39" s="10"/>
      <c r="SXQ39" s="32"/>
      <c r="SXR39" s="33"/>
      <c r="SXS39" s="34"/>
      <c r="SXT39" s="31"/>
      <c r="SXU39" s="27"/>
      <c r="SXV39" s="10"/>
      <c r="SXW39" s="32"/>
      <c r="SXX39" s="33"/>
      <c r="SXY39" s="34"/>
      <c r="SXZ39" s="31"/>
      <c r="SYA39" s="27"/>
      <c r="SYB39" s="10"/>
      <c r="SYC39" s="32"/>
      <c r="SYD39" s="33"/>
      <c r="SYE39" s="34"/>
      <c r="SYF39" s="31"/>
      <c r="SYG39" s="27"/>
      <c r="SYH39" s="10"/>
      <c r="SYI39" s="32"/>
      <c r="SYJ39" s="33"/>
      <c r="SYK39" s="34"/>
      <c r="SYL39" s="31"/>
      <c r="SYM39" s="27"/>
      <c r="SYN39" s="10"/>
      <c r="SYO39" s="32"/>
      <c r="SYP39" s="33"/>
      <c r="SYQ39" s="34"/>
      <c r="SYR39" s="31"/>
      <c r="SYS39" s="27"/>
      <c r="SYT39" s="10"/>
      <c r="SYU39" s="32"/>
      <c r="SYV39" s="33"/>
      <c r="SYW39" s="34"/>
      <c r="SYX39" s="31"/>
      <c r="SYY39" s="27"/>
      <c r="SYZ39" s="10"/>
      <c r="SZA39" s="32"/>
      <c r="SZB39" s="33"/>
      <c r="SZC39" s="34"/>
      <c r="SZD39" s="31"/>
      <c r="SZE39" s="27"/>
      <c r="SZF39" s="10"/>
      <c r="SZG39" s="32"/>
      <c r="SZH39" s="33"/>
      <c r="SZI39" s="34"/>
      <c r="SZJ39" s="31"/>
      <c r="SZK39" s="27"/>
      <c r="SZL39" s="10"/>
      <c r="SZM39" s="32"/>
      <c r="SZN39" s="33"/>
      <c r="SZO39" s="34"/>
      <c r="SZP39" s="31"/>
      <c r="SZQ39" s="27"/>
      <c r="SZR39" s="10"/>
      <c r="SZS39" s="32"/>
      <c r="SZT39" s="33"/>
      <c r="SZU39" s="34"/>
      <c r="SZV39" s="31"/>
      <c r="SZW39" s="27"/>
      <c r="SZX39" s="10"/>
      <c r="SZY39" s="32"/>
      <c r="SZZ39" s="33"/>
      <c r="TAA39" s="34"/>
      <c r="TAB39" s="31"/>
      <c r="TAC39" s="27"/>
      <c r="TAD39" s="10"/>
      <c r="TAE39" s="32"/>
      <c r="TAF39" s="33"/>
      <c r="TAG39" s="34"/>
      <c r="TAH39" s="31"/>
      <c r="TAI39" s="27"/>
      <c r="TAJ39" s="10"/>
      <c r="TAK39" s="32"/>
      <c r="TAL39" s="33"/>
      <c r="TAM39" s="34"/>
      <c r="TAN39" s="31"/>
      <c r="TAO39" s="27"/>
      <c r="TAP39" s="10"/>
      <c r="TAQ39" s="32"/>
      <c r="TAR39" s="33"/>
      <c r="TAS39" s="34"/>
      <c r="TAT39" s="31"/>
      <c r="TAU39" s="27"/>
      <c r="TAV39" s="10"/>
      <c r="TAW39" s="32"/>
      <c r="TAX39" s="33"/>
      <c r="TAY39" s="34"/>
      <c r="TAZ39" s="31"/>
      <c r="TBA39" s="27"/>
      <c r="TBB39" s="10"/>
      <c r="TBC39" s="32"/>
      <c r="TBD39" s="33"/>
      <c r="TBE39" s="34"/>
      <c r="TBF39" s="31"/>
      <c r="TBG39" s="27"/>
      <c r="TBH39" s="10"/>
      <c r="TBI39" s="32"/>
      <c r="TBJ39" s="33"/>
      <c r="TBK39" s="34"/>
      <c r="TBL39" s="31"/>
      <c r="TBM39" s="27"/>
      <c r="TBN39" s="10"/>
      <c r="TBO39" s="32"/>
      <c r="TBP39" s="33"/>
      <c r="TBQ39" s="34"/>
      <c r="TBR39" s="31"/>
      <c r="TBS39" s="27"/>
      <c r="TBT39" s="10"/>
      <c r="TBU39" s="32"/>
      <c r="TBV39" s="33"/>
      <c r="TBW39" s="34"/>
      <c r="TBX39" s="31"/>
      <c r="TBY39" s="27"/>
      <c r="TBZ39" s="10"/>
      <c r="TCA39" s="32"/>
      <c r="TCB39" s="33"/>
      <c r="TCC39" s="34"/>
      <c r="TCD39" s="31"/>
      <c r="TCE39" s="27"/>
      <c r="TCF39" s="10"/>
      <c r="TCG39" s="32"/>
      <c r="TCH39" s="33"/>
      <c r="TCI39" s="34"/>
      <c r="TCJ39" s="31"/>
      <c r="TCK39" s="27"/>
      <c r="TCL39" s="10"/>
      <c r="TCM39" s="32"/>
      <c r="TCN39" s="33"/>
      <c r="TCO39" s="34"/>
      <c r="TCP39" s="31"/>
      <c r="TCQ39" s="27"/>
      <c r="TCR39" s="10"/>
      <c r="TCS39" s="32"/>
      <c r="TCT39" s="33"/>
      <c r="TCU39" s="34"/>
      <c r="TCV39" s="31"/>
      <c r="TCW39" s="27"/>
      <c r="TCX39" s="10"/>
      <c r="TCY39" s="32"/>
      <c r="TCZ39" s="33"/>
      <c r="TDA39" s="34"/>
      <c r="TDB39" s="31"/>
      <c r="TDC39" s="27"/>
      <c r="TDD39" s="10"/>
      <c r="TDE39" s="32"/>
      <c r="TDF39" s="33"/>
      <c r="TDG39" s="34"/>
      <c r="TDH39" s="31"/>
      <c r="TDI39" s="27"/>
      <c r="TDJ39" s="10"/>
      <c r="TDK39" s="32"/>
      <c r="TDL39" s="33"/>
      <c r="TDM39" s="34"/>
      <c r="TDN39" s="31"/>
      <c r="TDO39" s="27"/>
      <c r="TDP39" s="10"/>
      <c r="TDQ39" s="32"/>
      <c r="TDR39" s="33"/>
      <c r="TDS39" s="34"/>
      <c r="TDT39" s="31"/>
      <c r="TDU39" s="27"/>
      <c r="TDV39" s="10"/>
      <c r="TDW39" s="32"/>
      <c r="TDX39" s="33"/>
      <c r="TDY39" s="34"/>
      <c r="TDZ39" s="31"/>
      <c r="TEA39" s="27"/>
      <c r="TEB39" s="10"/>
      <c r="TEC39" s="32"/>
      <c r="TED39" s="33"/>
      <c r="TEE39" s="34"/>
      <c r="TEF39" s="31"/>
      <c r="TEG39" s="27"/>
      <c r="TEH39" s="10"/>
      <c r="TEI39" s="32"/>
      <c r="TEJ39" s="33"/>
      <c r="TEK39" s="34"/>
      <c r="TEL39" s="31"/>
      <c r="TEM39" s="27"/>
      <c r="TEN39" s="10"/>
      <c r="TEO39" s="32"/>
      <c r="TEP39" s="33"/>
      <c r="TEQ39" s="34"/>
      <c r="TER39" s="31"/>
      <c r="TES39" s="27"/>
      <c r="TET39" s="10"/>
      <c r="TEU39" s="32"/>
      <c r="TEV39" s="33"/>
      <c r="TEW39" s="34"/>
      <c r="TEX39" s="31"/>
      <c r="TEY39" s="27"/>
      <c r="TEZ39" s="10"/>
      <c r="TFA39" s="32"/>
      <c r="TFB39" s="33"/>
      <c r="TFC39" s="34"/>
      <c r="TFD39" s="31"/>
      <c r="TFE39" s="27"/>
      <c r="TFF39" s="10"/>
      <c r="TFG39" s="32"/>
      <c r="TFH39" s="33"/>
      <c r="TFI39" s="34"/>
      <c r="TFJ39" s="31"/>
      <c r="TFK39" s="27"/>
      <c r="TFL39" s="10"/>
      <c r="TFM39" s="32"/>
      <c r="TFN39" s="33"/>
      <c r="TFO39" s="34"/>
      <c r="TFP39" s="31"/>
      <c r="TFQ39" s="27"/>
      <c r="TFR39" s="10"/>
      <c r="TFS39" s="32"/>
      <c r="TFT39" s="33"/>
      <c r="TFU39" s="34"/>
      <c r="TFV39" s="31"/>
      <c r="TFW39" s="27"/>
      <c r="TFX39" s="10"/>
      <c r="TFY39" s="32"/>
      <c r="TFZ39" s="33"/>
      <c r="TGA39" s="34"/>
      <c r="TGB39" s="31"/>
      <c r="TGC39" s="27"/>
      <c r="TGD39" s="10"/>
      <c r="TGE39" s="32"/>
      <c r="TGF39" s="33"/>
      <c r="TGG39" s="34"/>
      <c r="TGH39" s="31"/>
      <c r="TGI39" s="27"/>
      <c r="TGJ39" s="10"/>
      <c r="TGK39" s="32"/>
      <c r="TGL39" s="33"/>
      <c r="TGM39" s="34"/>
      <c r="TGN39" s="31"/>
      <c r="TGO39" s="27"/>
      <c r="TGP39" s="10"/>
      <c r="TGQ39" s="32"/>
      <c r="TGR39" s="33"/>
      <c r="TGS39" s="34"/>
      <c r="TGT39" s="31"/>
      <c r="TGU39" s="27"/>
      <c r="TGV39" s="10"/>
      <c r="TGW39" s="32"/>
      <c r="TGX39" s="33"/>
      <c r="TGY39" s="34"/>
      <c r="TGZ39" s="31"/>
      <c r="THA39" s="27"/>
      <c r="THB39" s="10"/>
      <c r="THC39" s="32"/>
      <c r="THD39" s="33"/>
      <c r="THE39" s="34"/>
      <c r="THF39" s="31"/>
      <c r="THG39" s="27"/>
      <c r="THH39" s="10"/>
      <c r="THI39" s="32"/>
      <c r="THJ39" s="33"/>
      <c r="THK39" s="34"/>
      <c r="THL39" s="31"/>
      <c r="THM39" s="27"/>
      <c r="THN39" s="10"/>
      <c r="THO39" s="32"/>
      <c r="THP39" s="33"/>
      <c r="THQ39" s="34"/>
      <c r="THR39" s="31"/>
      <c r="THS39" s="27"/>
      <c r="THT39" s="10"/>
      <c r="THU39" s="32"/>
      <c r="THV39" s="33"/>
      <c r="THW39" s="34"/>
      <c r="THX39" s="31"/>
      <c r="THY39" s="27"/>
      <c r="THZ39" s="10"/>
      <c r="TIA39" s="32"/>
      <c r="TIB39" s="33"/>
      <c r="TIC39" s="34"/>
      <c r="TID39" s="31"/>
      <c r="TIE39" s="27"/>
      <c r="TIF39" s="10"/>
      <c r="TIG39" s="32"/>
      <c r="TIH39" s="33"/>
      <c r="TII39" s="34"/>
      <c r="TIJ39" s="31"/>
      <c r="TIK39" s="27"/>
      <c r="TIL39" s="10"/>
      <c r="TIM39" s="32"/>
      <c r="TIN39" s="33"/>
      <c r="TIO39" s="34"/>
      <c r="TIP39" s="31"/>
      <c r="TIQ39" s="27"/>
      <c r="TIR39" s="10"/>
      <c r="TIS39" s="32"/>
      <c r="TIT39" s="33"/>
      <c r="TIU39" s="34"/>
      <c r="TIV39" s="31"/>
      <c r="TIW39" s="27"/>
      <c r="TIX39" s="10"/>
      <c r="TIY39" s="32"/>
      <c r="TIZ39" s="33"/>
      <c r="TJA39" s="34"/>
      <c r="TJB39" s="31"/>
      <c r="TJC39" s="27"/>
      <c r="TJD39" s="10"/>
      <c r="TJE39" s="32"/>
      <c r="TJF39" s="33"/>
      <c r="TJG39" s="34"/>
      <c r="TJH39" s="31"/>
      <c r="TJI39" s="27"/>
      <c r="TJJ39" s="10"/>
      <c r="TJK39" s="32"/>
      <c r="TJL39" s="33"/>
      <c r="TJM39" s="34"/>
      <c r="TJN39" s="31"/>
      <c r="TJO39" s="27"/>
      <c r="TJP39" s="10"/>
      <c r="TJQ39" s="32"/>
      <c r="TJR39" s="33"/>
      <c r="TJS39" s="34"/>
      <c r="TJT39" s="31"/>
      <c r="TJU39" s="27"/>
      <c r="TJV39" s="10"/>
      <c r="TJW39" s="32"/>
      <c r="TJX39" s="33"/>
      <c r="TJY39" s="34"/>
      <c r="TJZ39" s="31"/>
      <c r="TKA39" s="27"/>
      <c r="TKB39" s="10"/>
      <c r="TKC39" s="32"/>
      <c r="TKD39" s="33"/>
      <c r="TKE39" s="34"/>
      <c r="TKF39" s="31"/>
      <c r="TKG39" s="27"/>
      <c r="TKH39" s="10"/>
      <c r="TKI39" s="32"/>
      <c r="TKJ39" s="33"/>
      <c r="TKK39" s="34"/>
      <c r="TKL39" s="31"/>
      <c r="TKM39" s="27"/>
      <c r="TKN39" s="10"/>
      <c r="TKO39" s="32"/>
      <c r="TKP39" s="33"/>
      <c r="TKQ39" s="34"/>
      <c r="TKR39" s="31"/>
      <c r="TKS39" s="27"/>
      <c r="TKT39" s="10"/>
      <c r="TKU39" s="32"/>
      <c r="TKV39" s="33"/>
      <c r="TKW39" s="34"/>
      <c r="TKX39" s="31"/>
      <c r="TKY39" s="27"/>
      <c r="TKZ39" s="10"/>
      <c r="TLA39" s="32"/>
      <c r="TLB39" s="33"/>
      <c r="TLC39" s="34"/>
      <c r="TLD39" s="31"/>
      <c r="TLE39" s="27"/>
      <c r="TLF39" s="10"/>
      <c r="TLG39" s="32"/>
      <c r="TLH39" s="33"/>
      <c r="TLI39" s="34"/>
      <c r="TLJ39" s="31"/>
      <c r="TLK39" s="27"/>
      <c r="TLL39" s="10"/>
      <c r="TLM39" s="32"/>
      <c r="TLN39" s="33"/>
      <c r="TLO39" s="34"/>
      <c r="TLP39" s="31"/>
      <c r="TLQ39" s="27"/>
      <c r="TLR39" s="10"/>
      <c r="TLS39" s="32"/>
      <c r="TLT39" s="33"/>
      <c r="TLU39" s="34"/>
      <c r="TLV39" s="31"/>
      <c r="TLW39" s="27"/>
      <c r="TLX39" s="10"/>
      <c r="TLY39" s="32"/>
      <c r="TLZ39" s="33"/>
      <c r="TMA39" s="34"/>
      <c r="TMB39" s="31"/>
      <c r="TMC39" s="27"/>
      <c r="TMD39" s="10"/>
      <c r="TME39" s="32"/>
      <c r="TMF39" s="33"/>
      <c r="TMG39" s="34"/>
      <c r="TMH39" s="31"/>
      <c r="TMI39" s="27"/>
      <c r="TMJ39" s="10"/>
      <c r="TMK39" s="32"/>
      <c r="TML39" s="33"/>
      <c r="TMM39" s="34"/>
      <c r="TMN39" s="31"/>
      <c r="TMO39" s="27"/>
      <c r="TMP39" s="10"/>
      <c r="TMQ39" s="32"/>
      <c r="TMR39" s="33"/>
      <c r="TMS39" s="34"/>
      <c r="TMT39" s="31"/>
      <c r="TMU39" s="27"/>
      <c r="TMV39" s="10"/>
      <c r="TMW39" s="32"/>
      <c r="TMX39" s="33"/>
      <c r="TMY39" s="34"/>
      <c r="TMZ39" s="31"/>
      <c r="TNA39" s="27"/>
      <c r="TNB39" s="10"/>
      <c r="TNC39" s="32"/>
      <c r="TND39" s="33"/>
      <c r="TNE39" s="34"/>
      <c r="TNF39" s="31"/>
      <c r="TNG39" s="27"/>
      <c r="TNH39" s="10"/>
      <c r="TNI39" s="32"/>
      <c r="TNJ39" s="33"/>
      <c r="TNK39" s="34"/>
      <c r="TNL39" s="31"/>
      <c r="TNM39" s="27"/>
      <c r="TNN39" s="10"/>
      <c r="TNO39" s="32"/>
      <c r="TNP39" s="33"/>
      <c r="TNQ39" s="34"/>
      <c r="TNR39" s="31"/>
      <c r="TNS39" s="27"/>
      <c r="TNT39" s="10"/>
      <c r="TNU39" s="32"/>
      <c r="TNV39" s="33"/>
      <c r="TNW39" s="34"/>
      <c r="TNX39" s="31"/>
      <c r="TNY39" s="27"/>
      <c r="TNZ39" s="10"/>
      <c r="TOA39" s="32"/>
      <c r="TOB39" s="33"/>
      <c r="TOC39" s="34"/>
      <c r="TOD39" s="31"/>
      <c r="TOE39" s="27"/>
      <c r="TOF39" s="10"/>
      <c r="TOG39" s="32"/>
      <c r="TOH39" s="33"/>
      <c r="TOI39" s="34"/>
      <c r="TOJ39" s="31"/>
      <c r="TOK39" s="27"/>
      <c r="TOL39" s="10"/>
      <c r="TOM39" s="32"/>
      <c r="TON39" s="33"/>
      <c r="TOO39" s="34"/>
      <c r="TOP39" s="31"/>
      <c r="TOQ39" s="27"/>
      <c r="TOR39" s="10"/>
      <c r="TOS39" s="32"/>
      <c r="TOT39" s="33"/>
      <c r="TOU39" s="34"/>
      <c r="TOV39" s="31"/>
      <c r="TOW39" s="27"/>
      <c r="TOX39" s="10"/>
      <c r="TOY39" s="32"/>
      <c r="TOZ39" s="33"/>
      <c r="TPA39" s="34"/>
      <c r="TPB39" s="31"/>
      <c r="TPC39" s="27"/>
      <c r="TPD39" s="10"/>
      <c r="TPE39" s="32"/>
      <c r="TPF39" s="33"/>
      <c r="TPG39" s="34"/>
      <c r="TPH39" s="31"/>
      <c r="TPI39" s="27"/>
      <c r="TPJ39" s="10"/>
      <c r="TPK39" s="32"/>
      <c r="TPL39" s="33"/>
      <c r="TPM39" s="34"/>
      <c r="TPN39" s="31"/>
      <c r="TPO39" s="27"/>
      <c r="TPP39" s="10"/>
      <c r="TPQ39" s="32"/>
      <c r="TPR39" s="33"/>
      <c r="TPS39" s="34"/>
      <c r="TPT39" s="31"/>
      <c r="TPU39" s="27"/>
      <c r="TPV39" s="10"/>
      <c r="TPW39" s="32"/>
      <c r="TPX39" s="33"/>
      <c r="TPY39" s="34"/>
      <c r="TPZ39" s="31"/>
      <c r="TQA39" s="27"/>
      <c r="TQB39" s="10"/>
      <c r="TQC39" s="32"/>
      <c r="TQD39" s="33"/>
      <c r="TQE39" s="34"/>
      <c r="TQF39" s="31"/>
      <c r="TQG39" s="27"/>
      <c r="TQH39" s="10"/>
      <c r="TQI39" s="32"/>
      <c r="TQJ39" s="33"/>
      <c r="TQK39" s="34"/>
      <c r="TQL39" s="31"/>
      <c r="TQM39" s="27"/>
      <c r="TQN39" s="10"/>
      <c r="TQO39" s="32"/>
      <c r="TQP39" s="33"/>
      <c r="TQQ39" s="34"/>
      <c r="TQR39" s="31"/>
      <c r="TQS39" s="27"/>
      <c r="TQT39" s="10"/>
      <c r="TQU39" s="32"/>
      <c r="TQV39" s="33"/>
      <c r="TQW39" s="34"/>
      <c r="TQX39" s="31"/>
      <c r="TQY39" s="27"/>
      <c r="TQZ39" s="10"/>
      <c r="TRA39" s="32"/>
      <c r="TRB39" s="33"/>
      <c r="TRC39" s="34"/>
      <c r="TRD39" s="31"/>
      <c r="TRE39" s="27"/>
      <c r="TRF39" s="10"/>
      <c r="TRG39" s="32"/>
      <c r="TRH39" s="33"/>
      <c r="TRI39" s="34"/>
      <c r="TRJ39" s="31"/>
      <c r="TRK39" s="27"/>
      <c r="TRL39" s="10"/>
      <c r="TRM39" s="32"/>
      <c r="TRN39" s="33"/>
      <c r="TRO39" s="34"/>
      <c r="TRP39" s="31"/>
      <c r="TRQ39" s="27"/>
      <c r="TRR39" s="10"/>
      <c r="TRS39" s="32"/>
      <c r="TRT39" s="33"/>
      <c r="TRU39" s="34"/>
      <c r="TRV39" s="31"/>
      <c r="TRW39" s="27"/>
      <c r="TRX39" s="10"/>
      <c r="TRY39" s="32"/>
      <c r="TRZ39" s="33"/>
      <c r="TSA39" s="34"/>
      <c r="TSB39" s="31"/>
      <c r="TSC39" s="27"/>
      <c r="TSD39" s="10"/>
      <c r="TSE39" s="32"/>
      <c r="TSF39" s="33"/>
      <c r="TSG39" s="34"/>
      <c r="TSH39" s="31"/>
      <c r="TSI39" s="27"/>
      <c r="TSJ39" s="10"/>
      <c r="TSK39" s="32"/>
      <c r="TSL39" s="33"/>
      <c r="TSM39" s="34"/>
      <c r="TSN39" s="31"/>
      <c r="TSO39" s="27"/>
      <c r="TSP39" s="10"/>
      <c r="TSQ39" s="32"/>
      <c r="TSR39" s="33"/>
      <c r="TSS39" s="34"/>
      <c r="TST39" s="31"/>
      <c r="TSU39" s="27"/>
      <c r="TSV39" s="10"/>
      <c r="TSW39" s="32"/>
      <c r="TSX39" s="33"/>
      <c r="TSY39" s="34"/>
      <c r="TSZ39" s="31"/>
      <c r="TTA39" s="27"/>
      <c r="TTB39" s="10"/>
      <c r="TTC39" s="32"/>
      <c r="TTD39" s="33"/>
      <c r="TTE39" s="34"/>
      <c r="TTF39" s="31"/>
      <c r="TTG39" s="27"/>
      <c r="TTH39" s="10"/>
      <c r="TTI39" s="32"/>
      <c r="TTJ39" s="33"/>
      <c r="TTK39" s="34"/>
      <c r="TTL39" s="31"/>
      <c r="TTM39" s="27"/>
      <c r="TTN39" s="10"/>
      <c r="TTO39" s="32"/>
      <c r="TTP39" s="33"/>
      <c r="TTQ39" s="34"/>
      <c r="TTR39" s="31"/>
      <c r="TTS39" s="27"/>
      <c r="TTT39" s="10"/>
      <c r="TTU39" s="32"/>
      <c r="TTV39" s="33"/>
      <c r="TTW39" s="34"/>
      <c r="TTX39" s="31"/>
      <c r="TTY39" s="27"/>
      <c r="TTZ39" s="10"/>
      <c r="TUA39" s="32"/>
      <c r="TUB39" s="33"/>
      <c r="TUC39" s="34"/>
      <c r="TUD39" s="31"/>
      <c r="TUE39" s="27"/>
      <c r="TUF39" s="10"/>
      <c r="TUG39" s="32"/>
      <c r="TUH39" s="33"/>
      <c r="TUI39" s="34"/>
      <c r="TUJ39" s="31"/>
      <c r="TUK39" s="27"/>
      <c r="TUL39" s="10"/>
      <c r="TUM39" s="32"/>
      <c r="TUN39" s="33"/>
      <c r="TUO39" s="34"/>
      <c r="TUP39" s="31"/>
      <c r="TUQ39" s="27"/>
      <c r="TUR39" s="10"/>
      <c r="TUS39" s="32"/>
      <c r="TUT39" s="33"/>
      <c r="TUU39" s="34"/>
      <c r="TUV39" s="31"/>
      <c r="TUW39" s="27"/>
      <c r="TUX39" s="10"/>
      <c r="TUY39" s="32"/>
      <c r="TUZ39" s="33"/>
      <c r="TVA39" s="34"/>
      <c r="TVB39" s="31"/>
      <c r="TVC39" s="27"/>
      <c r="TVD39" s="10"/>
      <c r="TVE39" s="32"/>
      <c r="TVF39" s="33"/>
      <c r="TVG39" s="34"/>
      <c r="TVH39" s="31"/>
      <c r="TVI39" s="27"/>
      <c r="TVJ39" s="10"/>
      <c r="TVK39" s="32"/>
      <c r="TVL39" s="33"/>
      <c r="TVM39" s="34"/>
      <c r="TVN39" s="31"/>
      <c r="TVO39" s="27"/>
      <c r="TVP39" s="10"/>
      <c r="TVQ39" s="32"/>
      <c r="TVR39" s="33"/>
      <c r="TVS39" s="34"/>
      <c r="TVT39" s="31"/>
      <c r="TVU39" s="27"/>
      <c r="TVV39" s="10"/>
      <c r="TVW39" s="32"/>
      <c r="TVX39" s="33"/>
      <c r="TVY39" s="34"/>
      <c r="TVZ39" s="31"/>
      <c r="TWA39" s="27"/>
      <c r="TWB39" s="10"/>
      <c r="TWC39" s="32"/>
      <c r="TWD39" s="33"/>
      <c r="TWE39" s="34"/>
      <c r="TWF39" s="31"/>
      <c r="TWG39" s="27"/>
      <c r="TWH39" s="10"/>
      <c r="TWI39" s="32"/>
      <c r="TWJ39" s="33"/>
      <c r="TWK39" s="34"/>
      <c r="TWL39" s="31"/>
      <c r="TWM39" s="27"/>
      <c r="TWN39" s="10"/>
      <c r="TWO39" s="32"/>
      <c r="TWP39" s="33"/>
      <c r="TWQ39" s="34"/>
      <c r="TWR39" s="31"/>
      <c r="TWS39" s="27"/>
      <c r="TWT39" s="10"/>
      <c r="TWU39" s="32"/>
      <c r="TWV39" s="33"/>
      <c r="TWW39" s="34"/>
      <c r="TWX39" s="31"/>
      <c r="TWY39" s="27"/>
      <c r="TWZ39" s="10"/>
      <c r="TXA39" s="32"/>
      <c r="TXB39" s="33"/>
      <c r="TXC39" s="34"/>
      <c r="TXD39" s="31"/>
      <c r="TXE39" s="27"/>
      <c r="TXF39" s="10"/>
      <c r="TXG39" s="32"/>
      <c r="TXH39" s="33"/>
      <c r="TXI39" s="34"/>
      <c r="TXJ39" s="31"/>
      <c r="TXK39" s="27"/>
      <c r="TXL39" s="10"/>
      <c r="TXM39" s="32"/>
      <c r="TXN39" s="33"/>
      <c r="TXO39" s="34"/>
      <c r="TXP39" s="31"/>
      <c r="TXQ39" s="27"/>
      <c r="TXR39" s="10"/>
      <c r="TXS39" s="32"/>
      <c r="TXT39" s="33"/>
      <c r="TXU39" s="34"/>
      <c r="TXV39" s="31"/>
      <c r="TXW39" s="27"/>
      <c r="TXX39" s="10"/>
      <c r="TXY39" s="32"/>
      <c r="TXZ39" s="33"/>
      <c r="TYA39" s="34"/>
      <c r="TYB39" s="31"/>
      <c r="TYC39" s="27"/>
      <c r="TYD39" s="10"/>
      <c r="TYE39" s="32"/>
      <c r="TYF39" s="33"/>
      <c r="TYG39" s="34"/>
      <c r="TYH39" s="31"/>
      <c r="TYI39" s="27"/>
      <c r="TYJ39" s="10"/>
      <c r="TYK39" s="32"/>
      <c r="TYL39" s="33"/>
      <c r="TYM39" s="34"/>
      <c r="TYN39" s="31"/>
      <c r="TYO39" s="27"/>
      <c r="TYP39" s="10"/>
      <c r="TYQ39" s="32"/>
      <c r="TYR39" s="33"/>
      <c r="TYS39" s="34"/>
      <c r="TYT39" s="31"/>
      <c r="TYU39" s="27"/>
      <c r="TYV39" s="10"/>
      <c r="TYW39" s="32"/>
      <c r="TYX39" s="33"/>
      <c r="TYY39" s="34"/>
      <c r="TYZ39" s="31"/>
      <c r="TZA39" s="27"/>
      <c r="TZB39" s="10"/>
      <c r="TZC39" s="32"/>
      <c r="TZD39" s="33"/>
      <c r="TZE39" s="34"/>
      <c r="TZF39" s="31"/>
      <c r="TZG39" s="27"/>
      <c r="TZH39" s="10"/>
      <c r="TZI39" s="32"/>
      <c r="TZJ39" s="33"/>
      <c r="TZK39" s="34"/>
      <c r="TZL39" s="31"/>
      <c r="TZM39" s="27"/>
      <c r="TZN39" s="10"/>
      <c r="TZO39" s="32"/>
      <c r="TZP39" s="33"/>
      <c r="TZQ39" s="34"/>
      <c r="TZR39" s="31"/>
      <c r="TZS39" s="27"/>
      <c r="TZT39" s="10"/>
      <c r="TZU39" s="32"/>
      <c r="TZV39" s="33"/>
      <c r="TZW39" s="34"/>
      <c r="TZX39" s="31"/>
      <c r="TZY39" s="27"/>
      <c r="TZZ39" s="10"/>
      <c r="UAA39" s="32"/>
      <c r="UAB39" s="33"/>
      <c r="UAC39" s="34"/>
      <c r="UAD39" s="31"/>
      <c r="UAE39" s="27"/>
      <c r="UAF39" s="10"/>
      <c r="UAG39" s="32"/>
      <c r="UAH39" s="33"/>
      <c r="UAI39" s="34"/>
      <c r="UAJ39" s="31"/>
      <c r="UAK39" s="27"/>
      <c r="UAL39" s="10"/>
      <c r="UAM39" s="32"/>
      <c r="UAN39" s="33"/>
      <c r="UAO39" s="34"/>
      <c r="UAP39" s="31"/>
      <c r="UAQ39" s="27"/>
      <c r="UAR39" s="10"/>
      <c r="UAS39" s="32"/>
      <c r="UAT39" s="33"/>
      <c r="UAU39" s="34"/>
      <c r="UAV39" s="31"/>
      <c r="UAW39" s="27"/>
      <c r="UAX39" s="10"/>
      <c r="UAY39" s="32"/>
      <c r="UAZ39" s="33"/>
      <c r="UBA39" s="34"/>
      <c r="UBB39" s="31"/>
      <c r="UBC39" s="27"/>
      <c r="UBD39" s="10"/>
      <c r="UBE39" s="32"/>
      <c r="UBF39" s="33"/>
      <c r="UBG39" s="34"/>
      <c r="UBH39" s="31"/>
      <c r="UBI39" s="27"/>
      <c r="UBJ39" s="10"/>
      <c r="UBK39" s="32"/>
      <c r="UBL39" s="33"/>
      <c r="UBM39" s="34"/>
      <c r="UBN39" s="31"/>
      <c r="UBO39" s="27"/>
      <c r="UBP39" s="10"/>
      <c r="UBQ39" s="32"/>
      <c r="UBR39" s="33"/>
      <c r="UBS39" s="34"/>
      <c r="UBT39" s="31"/>
      <c r="UBU39" s="27"/>
      <c r="UBV39" s="10"/>
      <c r="UBW39" s="32"/>
      <c r="UBX39" s="33"/>
      <c r="UBY39" s="34"/>
      <c r="UBZ39" s="31"/>
      <c r="UCA39" s="27"/>
      <c r="UCB39" s="10"/>
      <c r="UCC39" s="32"/>
      <c r="UCD39" s="33"/>
      <c r="UCE39" s="34"/>
      <c r="UCF39" s="31"/>
      <c r="UCG39" s="27"/>
      <c r="UCH39" s="10"/>
      <c r="UCI39" s="32"/>
      <c r="UCJ39" s="33"/>
      <c r="UCK39" s="34"/>
      <c r="UCL39" s="31"/>
      <c r="UCM39" s="27"/>
      <c r="UCN39" s="10"/>
      <c r="UCO39" s="32"/>
      <c r="UCP39" s="33"/>
      <c r="UCQ39" s="34"/>
      <c r="UCR39" s="31"/>
      <c r="UCS39" s="27"/>
      <c r="UCT39" s="10"/>
      <c r="UCU39" s="32"/>
      <c r="UCV39" s="33"/>
      <c r="UCW39" s="34"/>
      <c r="UCX39" s="31"/>
      <c r="UCY39" s="27"/>
      <c r="UCZ39" s="10"/>
      <c r="UDA39" s="32"/>
      <c r="UDB39" s="33"/>
      <c r="UDC39" s="34"/>
      <c r="UDD39" s="31"/>
      <c r="UDE39" s="27"/>
      <c r="UDF39" s="10"/>
      <c r="UDG39" s="32"/>
      <c r="UDH39" s="33"/>
      <c r="UDI39" s="34"/>
      <c r="UDJ39" s="31"/>
      <c r="UDK39" s="27"/>
      <c r="UDL39" s="10"/>
      <c r="UDM39" s="32"/>
      <c r="UDN39" s="33"/>
      <c r="UDO39" s="34"/>
      <c r="UDP39" s="31"/>
      <c r="UDQ39" s="27"/>
      <c r="UDR39" s="10"/>
      <c r="UDS39" s="32"/>
      <c r="UDT39" s="33"/>
      <c r="UDU39" s="34"/>
      <c r="UDV39" s="31"/>
      <c r="UDW39" s="27"/>
      <c r="UDX39" s="10"/>
      <c r="UDY39" s="32"/>
      <c r="UDZ39" s="33"/>
      <c r="UEA39" s="34"/>
      <c r="UEB39" s="31"/>
      <c r="UEC39" s="27"/>
      <c r="UED39" s="10"/>
      <c r="UEE39" s="32"/>
      <c r="UEF39" s="33"/>
      <c r="UEG39" s="34"/>
      <c r="UEH39" s="31"/>
      <c r="UEI39" s="27"/>
      <c r="UEJ39" s="10"/>
      <c r="UEK39" s="32"/>
      <c r="UEL39" s="33"/>
      <c r="UEM39" s="34"/>
      <c r="UEN39" s="31"/>
      <c r="UEO39" s="27"/>
      <c r="UEP39" s="10"/>
      <c r="UEQ39" s="32"/>
      <c r="UER39" s="33"/>
      <c r="UES39" s="34"/>
      <c r="UET39" s="31"/>
      <c r="UEU39" s="27"/>
      <c r="UEV39" s="10"/>
      <c r="UEW39" s="32"/>
      <c r="UEX39" s="33"/>
      <c r="UEY39" s="34"/>
      <c r="UEZ39" s="31"/>
      <c r="UFA39" s="27"/>
      <c r="UFB39" s="10"/>
      <c r="UFC39" s="32"/>
      <c r="UFD39" s="33"/>
      <c r="UFE39" s="34"/>
      <c r="UFF39" s="31"/>
      <c r="UFG39" s="27"/>
      <c r="UFH39" s="10"/>
      <c r="UFI39" s="32"/>
      <c r="UFJ39" s="33"/>
      <c r="UFK39" s="34"/>
      <c r="UFL39" s="31"/>
      <c r="UFM39" s="27"/>
      <c r="UFN39" s="10"/>
      <c r="UFO39" s="32"/>
      <c r="UFP39" s="33"/>
      <c r="UFQ39" s="34"/>
      <c r="UFR39" s="31"/>
      <c r="UFS39" s="27"/>
      <c r="UFT39" s="10"/>
      <c r="UFU39" s="32"/>
      <c r="UFV39" s="33"/>
      <c r="UFW39" s="34"/>
      <c r="UFX39" s="31"/>
      <c r="UFY39" s="27"/>
      <c r="UFZ39" s="10"/>
      <c r="UGA39" s="32"/>
      <c r="UGB39" s="33"/>
      <c r="UGC39" s="34"/>
      <c r="UGD39" s="31"/>
      <c r="UGE39" s="27"/>
      <c r="UGF39" s="10"/>
      <c r="UGG39" s="32"/>
      <c r="UGH39" s="33"/>
      <c r="UGI39" s="34"/>
      <c r="UGJ39" s="31"/>
      <c r="UGK39" s="27"/>
      <c r="UGL39" s="10"/>
      <c r="UGM39" s="32"/>
      <c r="UGN39" s="33"/>
      <c r="UGO39" s="34"/>
      <c r="UGP39" s="31"/>
      <c r="UGQ39" s="27"/>
      <c r="UGR39" s="10"/>
      <c r="UGS39" s="32"/>
      <c r="UGT39" s="33"/>
      <c r="UGU39" s="34"/>
      <c r="UGV39" s="31"/>
      <c r="UGW39" s="27"/>
      <c r="UGX39" s="10"/>
      <c r="UGY39" s="32"/>
      <c r="UGZ39" s="33"/>
      <c r="UHA39" s="34"/>
      <c r="UHB39" s="31"/>
      <c r="UHC39" s="27"/>
      <c r="UHD39" s="10"/>
      <c r="UHE39" s="32"/>
      <c r="UHF39" s="33"/>
      <c r="UHG39" s="34"/>
      <c r="UHH39" s="31"/>
      <c r="UHI39" s="27"/>
      <c r="UHJ39" s="10"/>
      <c r="UHK39" s="32"/>
      <c r="UHL39" s="33"/>
      <c r="UHM39" s="34"/>
      <c r="UHN39" s="31"/>
      <c r="UHO39" s="27"/>
      <c r="UHP39" s="10"/>
      <c r="UHQ39" s="32"/>
      <c r="UHR39" s="33"/>
      <c r="UHS39" s="34"/>
      <c r="UHT39" s="31"/>
      <c r="UHU39" s="27"/>
      <c r="UHV39" s="10"/>
      <c r="UHW39" s="32"/>
      <c r="UHX39" s="33"/>
      <c r="UHY39" s="34"/>
      <c r="UHZ39" s="31"/>
      <c r="UIA39" s="27"/>
      <c r="UIB39" s="10"/>
      <c r="UIC39" s="32"/>
      <c r="UID39" s="33"/>
      <c r="UIE39" s="34"/>
      <c r="UIF39" s="31"/>
      <c r="UIG39" s="27"/>
      <c r="UIH39" s="10"/>
      <c r="UII39" s="32"/>
      <c r="UIJ39" s="33"/>
      <c r="UIK39" s="34"/>
      <c r="UIL39" s="31"/>
      <c r="UIM39" s="27"/>
      <c r="UIN39" s="10"/>
      <c r="UIO39" s="32"/>
      <c r="UIP39" s="33"/>
      <c r="UIQ39" s="34"/>
      <c r="UIR39" s="31"/>
      <c r="UIS39" s="27"/>
      <c r="UIT39" s="10"/>
      <c r="UIU39" s="32"/>
      <c r="UIV39" s="33"/>
      <c r="UIW39" s="34"/>
      <c r="UIX39" s="31"/>
      <c r="UIY39" s="27"/>
      <c r="UIZ39" s="10"/>
      <c r="UJA39" s="32"/>
      <c r="UJB39" s="33"/>
      <c r="UJC39" s="34"/>
      <c r="UJD39" s="31"/>
      <c r="UJE39" s="27"/>
      <c r="UJF39" s="10"/>
      <c r="UJG39" s="32"/>
      <c r="UJH39" s="33"/>
      <c r="UJI39" s="34"/>
      <c r="UJJ39" s="31"/>
      <c r="UJK39" s="27"/>
      <c r="UJL39" s="10"/>
      <c r="UJM39" s="32"/>
      <c r="UJN39" s="33"/>
      <c r="UJO39" s="34"/>
      <c r="UJP39" s="31"/>
      <c r="UJQ39" s="27"/>
      <c r="UJR39" s="10"/>
      <c r="UJS39" s="32"/>
      <c r="UJT39" s="33"/>
      <c r="UJU39" s="34"/>
      <c r="UJV39" s="31"/>
      <c r="UJW39" s="27"/>
      <c r="UJX39" s="10"/>
      <c r="UJY39" s="32"/>
      <c r="UJZ39" s="33"/>
      <c r="UKA39" s="34"/>
      <c r="UKB39" s="31"/>
      <c r="UKC39" s="27"/>
      <c r="UKD39" s="10"/>
      <c r="UKE39" s="32"/>
      <c r="UKF39" s="33"/>
      <c r="UKG39" s="34"/>
      <c r="UKH39" s="31"/>
      <c r="UKI39" s="27"/>
      <c r="UKJ39" s="10"/>
      <c r="UKK39" s="32"/>
      <c r="UKL39" s="33"/>
      <c r="UKM39" s="34"/>
      <c r="UKN39" s="31"/>
      <c r="UKO39" s="27"/>
      <c r="UKP39" s="10"/>
      <c r="UKQ39" s="32"/>
      <c r="UKR39" s="33"/>
      <c r="UKS39" s="34"/>
      <c r="UKT39" s="31"/>
      <c r="UKU39" s="27"/>
      <c r="UKV39" s="10"/>
      <c r="UKW39" s="32"/>
      <c r="UKX39" s="33"/>
      <c r="UKY39" s="34"/>
      <c r="UKZ39" s="31"/>
      <c r="ULA39" s="27"/>
      <c r="ULB39" s="10"/>
      <c r="ULC39" s="32"/>
      <c r="ULD39" s="33"/>
      <c r="ULE39" s="34"/>
      <c r="ULF39" s="31"/>
      <c r="ULG39" s="27"/>
      <c r="ULH39" s="10"/>
      <c r="ULI39" s="32"/>
      <c r="ULJ39" s="33"/>
      <c r="ULK39" s="34"/>
      <c r="ULL39" s="31"/>
      <c r="ULM39" s="27"/>
      <c r="ULN39" s="10"/>
      <c r="ULO39" s="32"/>
      <c r="ULP39" s="33"/>
      <c r="ULQ39" s="34"/>
      <c r="ULR39" s="31"/>
      <c r="ULS39" s="27"/>
      <c r="ULT39" s="10"/>
      <c r="ULU39" s="32"/>
      <c r="ULV39" s="33"/>
      <c r="ULW39" s="34"/>
      <c r="ULX39" s="31"/>
      <c r="ULY39" s="27"/>
      <c r="ULZ39" s="10"/>
      <c r="UMA39" s="32"/>
      <c r="UMB39" s="33"/>
      <c r="UMC39" s="34"/>
      <c r="UMD39" s="31"/>
      <c r="UME39" s="27"/>
      <c r="UMF39" s="10"/>
      <c r="UMG39" s="32"/>
      <c r="UMH39" s="33"/>
      <c r="UMI39" s="34"/>
      <c r="UMJ39" s="31"/>
      <c r="UMK39" s="27"/>
      <c r="UML39" s="10"/>
      <c r="UMM39" s="32"/>
      <c r="UMN39" s="33"/>
      <c r="UMO39" s="34"/>
      <c r="UMP39" s="31"/>
      <c r="UMQ39" s="27"/>
      <c r="UMR39" s="10"/>
      <c r="UMS39" s="32"/>
      <c r="UMT39" s="33"/>
      <c r="UMU39" s="34"/>
      <c r="UMV39" s="31"/>
      <c r="UMW39" s="27"/>
      <c r="UMX39" s="10"/>
      <c r="UMY39" s="32"/>
      <c r="UMZ39" s="33"/>
      <c r="UNA39" s="34"/>
      <c r="UNB39" s="31"/>
      <c r="UNC39" s="27"/>
      <c r="UND39" s="10"/>
      <c r="UNE39" s="32"/>
      <c r="UNF39" s="33"/>
      <c r="UNG39" s="34"/>
      <c r="UNH39" s="31"/>
      <c r="UNI39" s="27"/>
      <c r="UNJ39" s="10"/>
      <c r="UNK39" s="32"/>
      <c r="UNL39" s="33"/>
      <c r="UNM39" s="34"/>
      <c r="UNN39" s="31"/>
      <c r="UNO39" s="27"/>
      <c r="UNP39" s="10"/>
      <c r="UNQ39" s="32"/>
      <c r="UNR39" s="33"/>
      <c r="UNS39" s="34"/>
      <c r="UNT39" s="31"/>
      <c r="UNU39" s="27"/>
      <c r="UNV39" s="10"/>
      <c r="UNW39" s="32"/>
      <c r="UNX39" s="33"/>
      <c r="UNY39" s="34"/>
      <c r="UNZ39" s="31"/>
      <c r="UOA39" s="27"/>
      <c r="UOB39" s="10"/>
      <c r="UOC39" s="32"/>
      <c r="UOD39" s="33"/>
      <c r="UOE39" s="34"/>
      <c r="UOF39" s="31"/>
      <c r="UOG39" s="27"/>
      <c r="UOH39" s="10"/>
      <c r="UOI39" s="32"/>
      <c r="UOJ39" s="33"/>
      <c r="UOK39" s="34"/>
      <c r="UOL39" s="31"/>
      <c r="UOM39" s="27"/>
      <c r="UON39" s="10"/>
      <c r="UOO39" s="32"/>
      <c r="UOP39" s="33"/>
      <c r="UOQ39" s="34"/>
      <c r="UOR39" s="31"/>
      <c r="UOS39" s="27"/>
      <c r="UOT39" s="10"/>
      <c r="UOU39" s="32"/>
      <c r="UOV39" s="33"/>
      <c r="UOW39" s="34"/>
      <c r="UOX39" s="31"/>
      <c r="UOY39" s="27"/>
      <c r="UOZ39" s="10"/>
      <c r="UPA39" s="32"/>
      <c r="UPB39" s="33"/>
      <c r="UPC39" s="34"/>
      <c r="UPD39" s="31"/>
      <c r="UPE39" s="27"/>
      <c r="UPF39" s="10"/>
      <c r="UPG39" s="32"/>
      <c r="UPH39" s="33"/>
      <c r="UPI39" s="34"/>
      <c r="UPJ39" s="31"/>
      <c r="UPK39" s="27"/>
      <c r="UPL39" s="10"/>
      <c r="UPM39" s="32"/>
      <c r="UPN39" s="33"/>
      <c r="UPO39" s="34"/>
      <c r="UPP39" s="31"/>
      <c r="UPQ39" s="27"/>
      <c r="UPR39" s="10"/>
      <c r="UPS39" s="32"/>
      <c r="UPT39" s="33"/>
      <c r="UPU39" s="34"/>
      <c r="UPV39" s="31"/>
      <c r="UPW39" s="27"/>
      <c r="UPX39" s="10"/>
      <c r="UPY39" s="32"/>
      <c r="UPZ39" s="33"/>
      <c r="UQA39" s="34"/>
      <c r="UQB39" s="31"/>
      <c r="UQC39" s="27"/>
      <c r="UQD39" s="10"/>
      <c r="UQE39" s="32"/>
      <c r="UQF39" s="33"/>
      <c r="UQG39" s="34"/>
      <c r="UQH39" s="31"/>
      <c r="UQI39" s="27"/>
      <c r="UQJ39" s="10"/>
      <c r="UQK39" s="32"/>
      <c r="UQL39" s="33"/>
      <c r="UQM39" s="34"/>
      <c r="UQN39" s="31"/>
      <c r="UQO39" s="27"/>
      <c r="UQP39" s="10"/>
      <c r="UQQ39" s="32"/>
      <c r="UQR39" s="33"/>
      <c r="UQS39" s="34"/>
      <c r="UQT39" s="31"/>
      <c r="UQU39" s="27"/>
      <c r="UQV39" s="10"/>
      <c r="UQW39" s="32"/>
      <c r="UQX39" s="33"/>
      <c r="UQY39" s="34"/>
      <c r="UQZ39" s="31"/>
      <c r="URA39" s="27"/>
      <c r="URB39" s="10"/>
      <c r="URC39" s="32"/>
      <c r="URD39" s="33"/>
      <c r="URE39" s="34"/>
      <c r="URF39" s="31"/>
      <c r="URG39" s="27"/>
      <c r="URH39" s="10"/>
      <c r="URI39" s="32"/>
      <c r="URJ39" s="33"/>
      <c r="URK39" s="34"/>
      <c r="URL39" s="31"/>
      <c r="URM39" s="27"/>
      <c r="URN39" s="10"/>
      <c r="URO39" s="32"/>
      <c r="URP39" s="33"/>
      <c r="URQ39" s="34"/>
      <c r="URR39" s="31"/>
      <c r="URS39" s="27"/>
      <c r="URT39" s="10"/>
      <c r="URU39" s="32"/>
      <c r="URV39" s="33"/>
      <c r="URW39" s="34"/>
      <c r="URX39" s="31"/>
      <c r="URY39" s="27"/>
      <c r="URZ39" s="10"/>
      <c r="USA39" s="32"/>
      <c r="USB39" s="33"/>
      <c r="USC39" s="34"/>
      <c r="USD39" s="31"/>
      <c r="USE39" s="27"/>
      <c r="USF39" s="10"/>
      <c r="USG39" s="32"/>
      <c r="USH39" s="33"/>
      <c r="USI39" s="34"/>
      <c r="USJ39" s="31"/>
      <c r="USK39" s="27"/>
      <c r="USL39" s="10"/>
      <c r="USM39" s="32"/>
      <c r="USN39" s="33"/>
      <c r="USO39" s="34"/>
      <c r="USP39" s="31"/>
      <c r="USQ39" s="27"/>
      <c r="USR39" s="10"/>
      <c r="USS39" s="32"/>
      <c r="UST39" s="33"/>
      <c r="USU39" s="34"/>
      <c r="USV39" s="31"/>
      <c r="USW39" s="27"/>
      <c r="USX39" s="10"/>
      <c r="USY39" s="32"/>
      <c r="USZ39" s="33"/>
      <c r="UTA39" s="34"/>
      <c r="UTB39" s="31"/>
      <c r="UTC39" s="27"/>
      <c r="UTD39" s="10"/>
      <c r="UTE39" s="32"/>
      <c r="UTF39" s="33"/>
      <c r="UTG39" s="34"/>
      <c r="UTH39" s="31"/>
      <c r="UTI39" s="27"/>
      <c r="UTJ39" s="10"/>
      <c r="UTK39" s="32"/>
      <c r="UTL39" s="33"/>
      <c r="UTM39" s="34"/>
      <c r="UTN39" s="31"/>
      <c r="UTO39" s="27"/>
      <c r="UTP39" s="10"/>
      <c r="UTQ39" s="32"/>
      <c r="UTR39" s="33"/>
      <c r="UTS39" s="34"/>
      <c r="UTT39" s="31"/>
      <c r="UTU39" s="27"/>
      <c r="UTV39" s="10"/>
      <c r="UTW39" s="32"/>
      <c r="UTX39" s="33"/>
      <c r="UTY39" s="34"/>
      <c r="UTZ39" s="31"/>
      <c r="UUA39" s="27"/>
      <c r="UUB39" s="10"/>
      <c r="UUC39" s="32"/>
      <c r="UUD39" s="33"/>
      <c r="UUE39" s="34"/>
      <c r="UUF39" s="31"/>
      <c r="UUG39" s="27"/>
      <c r="UUH39" s="10"/>
      <c r="UUI39" s="32"/>
      <c r="UUJ39" s="33"/>
      <c r="UUK39" s="34"/>
      <c r="UUL39" s="31"/>
      <c r="UUM39" s="27"/>
      <c r="UUN39" s="10"/>
      <c r="UUO39" s="32"/>
      <c r="UUP39" s="33"/>
      <c r="UUQ39" s="34"/>
      <c r="UUR39" s="31"/>
      <c r="UUS39" s="27"/>
      <c r="UUT39" s="10"/>
      <c r="UUU39" s="32"/>
      <c r="UUV39" s="33"/>
      <c r="UUW39" s="34"/>
      <c r="UUX39" s="31"/>
      <c r="UUY39" s="27"/>
      <c r="UUZ39" s="10"/>
      <c r="UVA39" s="32"/>
      <c r="UVB39" s="33"/>
      <c r="UVC39" s="34"/>
      <c r="UVD39" s="31"/>
      <c r="UVE39" s="27"/>
      <c r="UVF39" s="10"/>
      <c r="UVG39" s="32"/>
      <c r="UVH39" s="33"/>
      <c r="UVI39" s="34"/>
      <c r="UVJ39" s="31"/>
      <c r="UVK39" s="27"/>
      <c r="UVL39" s="10"/>
      <c r="UVM39" s="32"/>
      <c r="UVN39" s="33"/>
      <c r="UVO39" s="34"/>
      <c r="UVP39" s="31"/>
      <c r="UVQ39" s="27"/>
      <c r="UVR39" s="10"/>
      <c r="UVS39" s="32"/>
      <c r="UVT39" s="33"/>
      <c r="UVU39" s="34"/>
      <c r="UVV39" s="31"/>
      <c r="UVW39" s="27"/>
      <c r="UVX39" s="10"/>
      <c r="UVY39" s="32"/>
      <c r="UVZ39" s="33"/>
      <c r="UWA39" s="34"/>
      <c r="UWB39" s="31"/>
      <c r="UWC39" s="27"/>
      <c r="UWD39" s="10"/>
      <c r="UWE39" s="32"/>
      <c r="UWF39" s="33"/>
      <c r="UWG39" s="34"/>
      <c r="UWH39" s="31"/>
      <c r="UWI39" s="27"/>
      <c r="UWJ39" s="10"/>
      <c r="UWK39" s="32"/>
      <c r="UWL39" s="33"/>
      <c r="UWM39" s="34"/>
      <c r="UWN39" s="31"/>
      <c r="UWO39" s="27"/>
      <c r="UWP39" s="10"/>
      <c r="UWQ39" s="32"/>
      <c r="UWR39" s="33"/>
      <c r="UWS39" s="34"/>
      <c r="UWT39" s="31"/>
      <c r="UWU39" s="27"/>
      <c r="UWV39" s="10"/>
      <c r="UWW39" s="32"/>
      <c r="UWX39" s="33"/>
      <c r="UWY39" s="34"/>
      <c r="UWZ39" s="31"/>
      <c r="UXA39" s="27"/>
      <c r="UXB39" s="10"/>
      <c r="UXC39" s="32"/>
      <c r="UXD39" s="33"/>
      <c r="UXE39" s="34"/>
      <c r="UXF39" s="31"/>
      <c r="UXG39" s="27"/>
      <c r="UXH39" s="10"/>
      <c r="UXI39" s="32"/>
      <c r="UXJ39" s="33"/>
      <c r="UXK39" s="34"/>
      <c r="UXL39" s="31"/>
      <c r="UXM39" s="27"/>
      <c r="UXN39" s="10"/>
      <c r="UXO39" s="32"/>
      <c r="UXP39" s="33"/>
      <c r="UXQ39" s="34"/>
      <c r="UXR39" s="31"/>
      <c r="UXS39" s="27"/>
      <c r="UXT39" s="10"/>
      <c r="UXU39" s="32"/>
      <c r="UXV39" s="33"/>
      <c r="UXW39" s="34"/>
      <c r="UXX39" s="31"/>
      <c r="UXY39" s="27"/>
      <c r="UXZ39" s="10"/>
      <c r="UYA39" s="32"/>
      <c r="UYB39" s="33"/>
      <c r="UYC39" s="34"/>
      <c r="UYD39" s="31"/>
      <c r="UYE39" s="27"/>
      <c r="UYF39" s="10"/>
      <c r="UYG39" s="32"/>
      <c r="UYH39" s="33"/>
      <c r="UYI39" s="34"/>
      <c r="UYJ39" s="31"/>
      <c r="UYK39" s="27"/>
      <c r="UYL39" s="10"/>
      <c r="UYM39" s="32"/>
      <c r="UYN39" s="33"/>
      <c r="UYO39" s="34"/>
      <c r="UYP39" s="31"/>
      <c r="UYQ39" s="27"/>
      <c r="UYR39" s="10"/>
      <c r="UYS39" s="32"/>
      <c r="UYT39" s="33"/>
      <c r="UYU39" s="34"/>
      <c r="UYV39" s="31"/>
      <c r="UYW39" s="27"/>
      <c r="UYX39" s="10"/>
      <c r="UYY39" s="32"/>
      <c r="UYZ39" s="33"/>
      <c r="UZA39" s="34"/>
      <c r="UZB39" s="31"/>
      <c r="UZC39" s="27"/>
      <c r="UZD39" s="10"/>
      <c r="UZE39" s="32"/>
      <c r="UZF39" s="33"/>
      <c r="UZG39" s="34"/>
      <c r="UZH39" s="31"/>
      <c r="UZI39" s="27"/>
      <c r="UZJ39" s="10"/>
      <c r="UZK39" s="32"/>
      <c r="UZL39" s="33"/>
      <c r="UZM39" s="34"/>
      <c r="UZN39" s="31"/>
      <c r="UZO39" s="27"/>
      <c r="UZP39" s="10"/>
      <c r="UZQ39" s="32"/>
      <c r="UZR39" s="33"/>
      <c r="UZS39" s="34"/>
      <c r="UZT39" s="31"/>
      <c r="UZU39" s="27"/>
      <c r="UZV39" s="10"/>
      <c r="UZW39" s="32"/>
      <c r="UZX39" s="33"/>
      <c r="UZY39" s="34"/>
      <c r="UZZ39" s="31"/>
      <c r="VAA39" s="27"/>
      <c r="VAB39" s="10"/>
      <c r="VAC39" s="32"/>
      <c r="VAD39" s="33"/>
      <c r="VAE39" s="34"/>
      <c r="VAF39" s="31"/>
      <c r="VAG39" s="27"/>
      <c r="VAH39" s="10"/>
      <c r="VAI39" s="32"/>
      <c r="VAJ39" s="33"/>
      <c r="VAK39" s="34"/>
      <c r="VAL39" s="31"/>
      <c r="VAM39" s="27"/>
      <c r="VAN39" s="10"/>
      <c r="VAO39" s="32"/>
      <c r="VAP39" s="33"/>
      <c r="VAQ39" s="34"/>
      <c r="VAR39" s="31"/>
      <c r="VAS39" s="27"/>
      <c r="VAT39" s="10"/>
      <c r="VAU39" s="32"/>
      <c r="VAV39" s="33"/>
      <c r="VAW39" s="34"/>
      <c r="VAX39" s="31"/>
      <c r="VAY39" s="27"/>
      <c r="VAZ39" s="10"/>
      <c r="VBA39" s="32"/>
      <c r="VBB39" s="33"/>
      <c r="VBC39" s="34"/>
      <c r="VBD39" s="31"/>
      <c r="VBE39" s="27"/>
      <c r="VBF39" s="10"/>
      <c r="VBG39" s="32"/>
      <c r="VBH39" s="33"/>
      <c r="VBI39" s="34"/>
      <c r="VBJ39" s="31"/>
      <c r="VBK39" s="27"/>
      <c r="VBL39" s="10"/>
      <c r="VBM39" s="32"/>
      <c r="VBN39" s="33"/>
      <c r="VBO39" s="34"/>
      <c r="VBP39" s="31"/>
      <c r="VBQ39" s="27"/>
      <c r="VBR39" s="10"/>
      <c r="VBS39" s="32"/>
      <c r="VBT39" s="33"/>
      <c r="VBU39" s="34"/>
      <c r="VBV39" s="31"/>
      <c r="VBW39" s="27"/>
      <c r="VBX39" s="10"/>
      <c r="VBY39" s="32"/>
      <c r="VBZ39" s="33"/>
      <c r="VCA39" s="34"/>
      <c r="VCB39" s="31"/>
      <c r="VCC39" s="27"/>
      <c r="VCD39" s="10"/>
      <c r="VCE39" s="32"/>
      <c r="VCF39" s="33"/>
      <c r="VCG39" s="34"/>
      <c r="VCH39" s="31"/>
      <c r="VCI39" s="27"/>
      <c r="VCJ39" s="10"/>
      <c r="VCK39" s="32"/>
      <c r="VCL39" s="33"/>
      <c r="VCM39" s="34"/>
      <c r="VCN39" s="31"/>
      <c r="VCO39" s="27"/>
      <c r="VCP39" s="10"/>
      <c r="VCQ39" s="32"/>
      <c r="VCR39" s="33"/>
      <c r="VCS39" s="34"/>
      <c r="VCT39" s="31"/>
      <c r="VCU39" s="27"/>
      <c r="VCV39" s="10"/>
      <c r="VCW39" s="32"/>
      <c r="VCX39" s="33"/>
      <c r="VCY39" s="34"/>
      <c r="VCZ39" s="31"/>
      <c r="VDA39" s="27"/>
      <c r="VDB39" s="10"/>
      <c r="VDC39" s="32"/>
      <c r="VDD39" s="33"/>
      <c r="VDE39" s="34"/>
      <c r="VDF39" s="31"/>
      <c r="VDG39" s="27"/>
      <c r="VDH39" s="10"/>
      <c r="VDI39" s="32"/>
      <c r="VDJ39" s="33"/>
      <c r="VDK39" s="34"/>
      <c r="VDL39" s="31"/>
      <c r="VDM39" s="27"/>
      <c r="VDN39" s="10"/>
      <c r="VDO39" s="32"/>
      <c r="VDP39" s="33"/>
      <c r="VDQ39" s="34"/>
      <c r="VDR39" s="31"/>
      <c r="VDS39" s="27"/>
      <c r="VDT39" s="10"/>
      <c r="VDU39" s="32"/>
      <c r="VDV39" s="33"/>
      <c r="VDW39" s="34"/>
      <c r="VDX39" s="31"/>
      <c r="VDY39" s="27"/>
      <c r="VDZ39" s="10"/>
      <c r="VEA39" s="32"/>
      <c r="VEB39" s="33"/>
      <c r="VEC39" s="34"/>
      <c r="VED39" s="31"/>
      <c r="VEE39" s="27"/>
      <c r="VEF39" s="10"/>
      <c r="VEG39" s="32"/>
      <c r="VEH39" s="33"/>
      <c r="VEI39" s="34"/>
      <c r="VEJ39" s="31"/>
      <c r="VEK39" s="27"/>
      <c r="VEL39" s="10"/>
      <c r="VEM39" s="32"/>
      <c r="VEN39" s="33"/>
      <c r="VEO39" s="34"/>
      <c r="VEP39" s="31"/>
      <c r="VEQ39" s="27"/>
      <c r="VER39" s="10"/>
      <c r="VES39" s="32"/>
      <c r="VET39" s="33"/>
      <c r="VEU39" s="34"/>
      <c r="VEV39" s="31"/>
      <c r="VEW39" s="27"/>
      <c r="VEX39" s="10"/>
      <c r="VEY39" s="32"/>
      <c r="VEZ39" s="33"/>
      <c r="VFA39" s="34"/>
      <c r="VFB39" s="31"/>
      <c r="VFC39" s="27"/>
      <c r="VFD39" s="10"/>
      <c r="VFE39" s="32"/>
      <c r="VFF39" s="33"/>
      <c r="VFG39" s="34"/>
      <c r="VFH39" s="31"/>
      <c r="VFI39" s="27"/>
      <c r="VFJ39" s="10"/>
      <c r="VFK39" s="32"/>
      <c r="VFL39" s="33"/>
      <c r="VFM39" s="34"/>
      <c r="VFN39" s="31"/>
      <c r="VFO39" s="27"/>
      <c r="VFP39" s="10"/>
      <c r="VFQ39" s="32"/>
      <c r="VFR39" s="33"/>
      <c r="VFS39" s="34"/>
      <c r="VFT39" s="31"/>
      <c r="VFU39" s="27"/>
      <c r="VFV39" s="10"/>
      <c r="VFW39" s="32"/>
      <c r="VFX39" s="33"/>
      <c r="VFY39" s="34"/>
      <c r="VFZ39" s="31"/>
      <c r="VGA39" s="27"/>
      <c r="VGB39" s="10"/>
      <c r="VGC39" s="32"/>
      <c r="VGD39" s="33"/>
      <c r="VGE39" s="34"/>
      <c r="VGF39" s="31"/>
      <c r="VGG39" s="27"/>
      <c r="VGH39" s="10"/>
      <c r="VGI39" s="32"/>
      <c r="VGJ39" s="33"/>
      <c r="VGK39" s="34"/>
      <c r="VGL39" s="31"/>
      <c r="VGM39" s="27"/>
      <c r="VGN39" s="10"/>
      <c r="VGO39" s="32"/>
      <c r="VGP39" s="33"/>
      <c r="VGQ39" s="34"/>
      <c r="VGR39" s="31"/>
      <c r="VGS39" s="27"/>
      <c r="VGT39" s="10"/>
      <c r="VGU39" s="32"/>
      <c r="VGV39" s="33"/>
      <c r="VGW39" s="34"/>
      <c r="VGX39" s="31"/>
      <c r="VGY39" s="27"/>
      <c r="VGZ39" s="10"/>
      <c r="VHA39" s="32"/>
      <c r="VHB39" s="33"/>
      <c r="VHC39" s="34"/>
      <c r="VHD39" s="31"/>
      <c r="VHE39" s="27"/>
      <c r="VHF39" s="10"/>
      <c r="VHG39" s="32"/>
      <c r="VHH39" s="33"/>
      <c r="VHI39" s="34"/>
      <c r="VHJ39" s="31"/>
      <c r="VHK39" s="27"/>
      <c r="VHL39" s="10"/>
      <c r="VHM39" s="32"/>
      <c r="VHN39" s="33"/>
      <c r="VHO39" s="34"/>
      <c r="VHP39" s="31"/>
      <c r="VHQ39" s="27"/>
      <c r="VHR39" s="10"/>
      <c r="VHS39" s="32"/>
      <c r="VHT39" s="33"/>
      <c r="VHU39" s="34"/>
      <c r="VHV39" s="31"/>
      <c r="VHW39" s="27"/>
      <c r="VHX39" s="10"/>
      <c r="VHY39" s="32"/>
      <c r="VHZ39" s="33"/>
      <c r="VIA39" s="34"/>
      <c r="VIB39" s="31"/>
      <c r="VIC39" s="27"/>
      <c r="VID39" s="10"/>
      <c r="VIE39" s="32"/>
      <c r="VIF39" s="33"/>
      <c r="VIG39" s="34"/>
      <c r="VIH39" s="31"/>
      <c r="VII39" s="27"/>
      <c r="VIJ39" s="10"/>
      <c r="VIK39" s="32"/>
      <c r="VIL39" s="33"/>
      <c r="VIM39" s="34"/>
      <c r="VIN39" s="31"/>
      <c r="VIO39" s="27"/>
      <c r="VIP39" s="10"/>
      <c r="VIQ39" s="32"/>
      <c r="VIR39" s="33"/>
      <c r="VIS39" s="34"/>
      <c r="VIT39" s="31"/>
      <c r="VIU39" s="27"/>
      <c r="VIV39" s="10"/>
      <c r="VIW39" s="32"/>
      <c r="VIX39" s="33"/>
      <c r="VIY39" s="34"/>
      <c r="VIZ39" s="31"/>
      <c r="VJA39" s="27"/>
      <c r="VJB39" s="10"/>
      <c r="VJC39" s="32"/>
      <c r="VJD39" s="33"/>
      <c r="VJE39" s="34"/>
      <c r="VJF39" s="31"/>
      <c r="VJG39" s="27"/>
      <c r="VJH39" s="10"/>
      <c r="VJI39" s="32"/>
      <c r="VJJ39" s="33"/>
      <c r="VJK39" s="34"/>
      <c r="VJL39" s="31"/>
      <c r="VJM39" s="27"/>
      <c r="VJN39" s="10"/>
      <c r="VJO39" s="32"/>
      <c r="VJP39" s="33"/>
      <c r="VJQ39" s="34"/>
      <c r="VJR39" s="31"/>
      <c r="VJS39" s="27"/>
      <c r="VJT39" s="10"/>
      <c r="VJU39" s="32"/>
      <c r="VJV39" s="33"/>
      <c r="VJW39" s="34"/>
      <c r="VJX39" s="31"/>
      <c r="VJY39" s="27"/>
      <c r="VJZ39" s="10"/>
      <c r="VKA39" s="32"/>
      <c r="VKB39" s="33"/>
      <c r="VKC39" s="34"/>
      <c r="VKD39" s="31"/>
      <c r="VKE39" s="27"/>
      <c r="VKF39" s="10"/>
      <c r="VKG39" s="32"/>
      <c r="VKH39" s="33"/>
      <c r="VKI39" s="34"/>
      <c r="VKJ39" s="31"/>
      <c r="VKK39" s="27"/>
      <c r="VKL39" s="10"/>
      <c r="VKM39" s="32"/>
      <c r="VKN39" s="33"/>
      <c r="VKO39" s="34"/>
      <c r="VKP39" s="31"/>
      <c r="VKQ39" s="27"/>
      <c r="VKR39" s="10"/>
      <c r="VKS39" s="32"/>
      <c r="VKT39" s="33"/>
      <c r="VKU39" s="34"/>
      <c r="VKV39" s="31"/>
      <c r="VKW39" s="27"/>
      <c r="VKX39" s="10"/>
      <c r="VKY39" s="32"/>
      <c r="VKZ39" s="33"/>
      <c r="VLA39" s="34"/>
      <c r="VLB39" s="31"/>
      <c r="VLC39" s="27"/>
      <c r="VLD39" s="10"/>
      <c r="VLE39" s="32"/>
      <c r="VLF39" s="33"/>
      <c r="VLG39" s="34"/>
      <c r="VLH39" s="31"/>
      <c r="VLI39" s="27"/>
      <c r="VLJ39" s="10"/>
      <c r="VLK39" s="32"/>
      <c r="VLL39" s="33"/>
      <c r="VLM39" s="34"/>
      <c r="VLN39" s="31"/>
      <c r="VLO39" s="27"/>
      <c r="VLP39" s="10"/>
      <c r="VLQ39" s="32"/>
      <c r="VLR39" s="33"/>
      <c r="VLS39" s="34"/>
      <c r="VLT39" s="31"/>
      <c r="VLU39" s="27"/>
      <c r="VLV39" s="10"/>
      <c r="VLW39" s="32"/>
      <c r="VLX39" s="33"/>
      <c r="VLY39" s="34"/>
      <c r="VLZ39" s="31"/>
      <c r="VMA39" s="27"/>
      <c r="VMB39" s="10"/>
      <c r="VMC39" s="32"/>
      <c r="VMD39" s="33"/>
      <c r="VME39" s="34"/>
      <c r="VMF39" s="31"/>
      <c r="VMG39" s="27"/>
      <c r="VMH39" s="10"/>
      <c r="VMI39" s="32"/>
      <c r="VMJ39" s="33"/>
      <c r="VMK39" s="34"/>
      <c r="VML39" s="31"/>
      <c r="VMM39" s="27"/>
      <c r="VMN39" s="10"/>
      <c r="VMO39" s="32"/>
      <c r="VMP39" s="33"/>
      <c r="VMQ39" s="34"/>
      <c r="VMR39" s="31"/>
      <c r="VMS39" s="27"/>
      <c r="VMT39" s="10"/>
      <c r="VMU39" s="32"/>
      <c r="VMV39" s="33"/>
      <c r="VMW39" s="34"/>
      <c r="VMX39" s="31"/>
      <c r="VMY39" s="27"/>
      <c r="VMZ39" s="10"/>
      <c r="VNA39" s="32"/>
      <c r="VNB39" s="33"/>
      <c r="VNC39" s="34"/>
      <c r="VND39" s="31"/>
      <c r="VNE39" s="27"/>
      <c r="VNF39" s="10"/>
      <c r="VNG39" s="32"/>
      <c r="VNH39" s="33"/>
      <c r="VNI39" s="34"/>
      <c r="VNJ39" s="31"/>
      <c r="VNK39" s="27"/>
      <c r="VNL39" s="10"/>
      <c r="VNM39" s="32"/>
      <c r="VNN39" s="33"/>
      <c r="VNO39" s="34"/>
      <c r="VNP39" s="31"/>
      <c r="VNQ39" s="27"/>
      <c r="VNR39" s="10"/>
      <c r="VNS39" s="32"/>
      <c r="VNT39" s="33"/>
      <c r="VNU39" s="34"/>
      <c r="VNV39" s="31"/>
      <c r="VNW39" s="27"/>
      <c r="VNX39" s="10"/>
      <c r="VNY39" s="32"/>
      <c r="VNZ39" s="33"/>
      <c r="VOA39" s="34"/>
      <c r="VOB39" s="31"/>
      <c r="VOC39" s="27"/>
      <c r="VOD39" s="10"/>
      <c r="VOE39" s="32"/>
      <c r="VOF39" s="33"/>
      <c r="VOG39" s="34"/>
      <c r="VOH39" s="31"/>
      <c r="VOI39" s="27"/>
      <c r="VOJ39" s="10"/>
      <c r="VOK39" s="32"/>
      <c r="VOL39" s="33"/>
      <c r="VOM39" s="34"/>
      <c r="VON39" s="31"/>
      <c r="VOO39" s="27"/>
      <c r="VOP39" s="10"/>
      <c r="VOQ39" s="32"/>
      <c r="VOR39" s="33"/>
      <c r="VOS39" s="34"/>
      <c r="VOT39" s="31"/>
      <c r="VOU39" s="27"/>
      <c r="VOV39" s="10"/>
      <c r="VOW39" s="32"/>
      <c r="VOX39" s="33"/>
      <c r="VOY39" s="34"/>
      <c r="VOZ39" s="31"/>
      <c r="VPA39" s="27"/>
      <c r="VPB39" s="10"/>
      <c r="VPC39" s="32"/>
      <c r="VPD39" s="33"/>
      <c r="VPE39" s="34"/>
      <c r="VPF39" s="31"/>
      <c r="VPG39" s="27"/>
      <c r="VPH39" s="10"/>
      <c r="VPI39" s="32"/>
      <c r="VPJ39" s="33"/>
      <c r="VPK39" s="34"/>
      <c r="VPL39" s="31"/>
      <c r="VPM39" s="27"/>
      <c r="VPN39" s="10"/>
      <c r="VPO39" s="32"/>
      <c r="VPP39" s="33"/>
      <c r="VPQ39" s="34"/>
      <c r="VPR39" s="31"/>
      <c r="VPS39" s="27"/>
      <c r="VPT39" s="10"/>
      <c r="VPU39" s="32"/>
      <c r="VPV39" s="33"/>
      <c r="VPW39" s="34"/>
      <c r="VPX39" s="31"/>
      <c r="VPY39" s="27"/>
      <c r="VPZ39" s="10"/>
      <c r="VQA39" s="32"/>
      <c r="VQB39" s="33"/>
      <c r="VQC39" s="34"/>
      <c r="VQD39" s="31"/>
      <c r="VQE39" s="27"/>
      <c r="VQF39" s="10"/>
      <c r="VQG39" s="32"/>
      <c r="VQH39" s="33"/>
      <c r="VQI39" s="34"/>
      <c r="VQJ39" s="31"/>
      <c r="VQK39" s="27"/>
      <c r="VQL39" s="10"/>
      <c r="VQM39" s="32"/>
      <c r="VQN39" s="33"/>
      <c r="VQO39" s="34"/>
      <c r="VQP39" s="31"/>
      <c r="VQQ39" s="27"/>
      <c r="VQR39" s="10"/>
      <c r="VQS39" s="32"/>
      <c r="VQT39" s="33"/>
      <c r="VQU39" s="34"/>
      <c r="VQV39" s="31"/>
      <c r="VQW39" s="27"/>
      <c r="VQX39" s="10"/>
      <c r="VQY39" s="32"/>
      <c r="VQZ39" s="33"/>
      <c r="VRA39" s="34"/>
      <c r="VRB39" s="31"/>
      <c r="VRC39" s="27"/>
      <c r="VRD39" s="10"/>
      <c r="VRE39" s="32"/>
      <c r="VRF39" s="33"/>
      <c r="VRG39" s="34"/>
      <c r="VRH39" s="31"/>
      <c r="VRI39" s="27"/>
      <c r="VRJ39" s="10"/>
      <c r="VRK39" s="32"/>
      <c r="VRL39" s="33"/>
      <c r="VRM39" s="34"/>
      <c r="VRN39" s="31"/>
      <c r="VRO39" s="27"/>
      <c r="VRP39" s="10"/>
      <c r="VRQ39" s="32"/>
      <c r="VRR39" s="33"/>
      <c r="VRS39" s="34"/>
      <c r="VRT39" s="31"/>
      <c r="VRU39" s="27"/>
      <c r="VRV39" s="10"/>
      <c r="VRW39" s="32"/>
      <c r="VRX39" s="33"/>
      <c r="VRY39" s="34"/>
      <c r="VRZ39" s="31"/>
      <c r="VSA39" s="27"/>
      <c r="VSB39" s="10"/>
      <c r="VSC39" s="32"/>
      <c r="VSD39" s="33"/>
      <c r="VSE39" s="34"/>
      <c r="VSF39" s="31"/>
      <c r="VSG39" s="27"/>
      <c r="VSH39" s="10"/>
      <c r="VSI39" s="32"/>
      <c r="VSJ39" s="33"/>
      <c r="VSK39" s="34"/>
      <c r="VSL39" s="31"/>
      <c r="VSM39" s="27"/>
      <c r="VSN39" s="10"/>
      <c r="VSO39" s="32"/>
      <c r="VSP39" s="33"/>
      <c r="VSQ39" s="34"/>
      <c r="VSR39" s="31"/>
      <c r="VSS39" s="27"/>
      <c r="VST39" s="10"/>
      <c r="VSU39" s="32"/>
      <c r="VSV39" s="33"/>
      <c r="VSW39" s="34"/>
      <c r="VSX39" s="31"/>
      <c r="VSY39" s="27"/>
      <c r="VSZ39" s="10"/>
      <c r="VTA39" s="32"/>
      <c r="VTB39" s="33"/>
      <c r="VTC39" s="34"/>
      <c r="VTD39" s="31"/>
      <c r="VTE39" s="27"/>
      <c r="VTF39" s="10"/>
      <c r="VTG39" s="32"/>
      <c r="VTH39" s="33"/>
      <c r="VTI39" s="34"/>
      <c r="VTJ39" s="31"/>
      <c r="VTK39" s="27"/>
      <c r="VTL39" s="10"/>
      <c r="VTM39" s="32"/>
      <c r="VTN39" s="33"/>
      <c r="VTO39" s="34"/>
      <c r="VTP39" s="31"/>
      <c r="VTQ39" s="27"/>
      <c r="VTR39" s="10"/>
      <c r="VTS39" s="32"/>
      <c r="VTT39" s="33"/>
      <c r="VTU39" s="34"/>
      <c r="VTV39" s="31"/>
      <c r="VTW39" s="27"/>
      <c r="VTX39" s="10"/>
      <c r="VTY39" s="32"/>
      <c r="VTZ39" s="33"/>
      <c r="VUA39" s="34"/>
      <c r="VUB39" s="31"/>
      <c r="VUC39" s="27"/>
      <c r="VUD39" s="10"/>
      <c r="VUE39" s="32"/>
      <c r="VUF39" s="33"/>
      <c r="VUG39" s="34"/>
      <c r="VUH39" s="31"/>
      <c r="VUI39" s="27"/>
      <c r="VUJ39" s="10"/>
      <c r="VUK39" s="32"/>
      <c r="VUL39" s="33"/>
      <c r="VUM39" s="34"/>
      <c r="VUN39" s="31"/>
      <c r="VUO39" s="27"/>
      <c r="VUP39" s="10"/>
      <c r="VUQ39" s="32"/>
      <c r="VUR39" s="33"/>
      <c r="VUS39" s="34"/>
      <c r="VUT39" s="31"/>
      <c r="VUU39" s="27"/>
      <c r="VUV39" s="10"/>
      <c r="VUW39" s="32"/>
      <c r="VUX39" s="33"/>
      <c r="VUY39" s="34"/>
      <c r="VUZ39" s="31"/>
      <c r="VVA39" s="27"/>
      <c r="VVB39" s="10"/>
      <c r="VVC39" s="32"/>
      <c r="VVD39" s="33"/>
      <c r="VVE39" s="34"/>
      <c r="VVF39" s="31"/>
      <c r="VVG39" s="27"/>
      <c r="VVH39" s="10"/>
      <c r="VVI39" s="32"/>
      <c r="VVJ39" s="33"/>
      <c r="VVK39" s="34"/>
      <c r="VVL39" s="31"/>
      <c r="VVM39" s="27"/>
      <c r="VVN39" s="10"/>
      <c r="VVO39" s="32"/>
      <c r="VVP39" s="33"/>
      <c r="VVQ39" s="34"/>
      <c r="VVR39" s="31"/>
      <c r="VVS39" s="27"/>
      <c r="VVT39" s="10"/>
      <c r="VVU39" s="32"/>
      <c r="VVV39" s="33"/>
      <c r="VVW39" s="34"/>
      <c r="VVX39" s="31"/>
      <c r="VVY39" s="27"/>
      <c r="VVZ39" s="10"/>
      <c r="VWA39" s="32"/>
      <c r="VWB39" s="33"/>
      <c r="VWC39" s="34"/>
      <c r="VWD39" s="31"/>
      <c r="VWE39" s="27"/>
      <c r="VWF39" s="10"/>
      <c r="VWG39" s="32"/>
      <c r="VWH39" s="33"/>
      <c r="VWI39" s="34"/>
      <c r="VWJ39" s="31"/>
      <c r="VWK39" s="27"/>
      <c r="VWL39" s="10"/>
      <c r="VWM39" s="32"/>
      <c r="VWN39" s="33"/>
      <c r="VWO39" s="34"/>
      <c r="VWP39" s="31"/>
      <c r="VWQ39" s="27"/>
      <c r="VWR39" s="10"/>
      <c r="VWS39" s="32"/>
      <c r="VWT39" s="33"/>
      <c r="VWU39" s="34"/>
      <c r="VWV39" s="31"/>
      <c r="VWW39" s="27"/>
      <c r="VWX39" s="10"/>
      <c r="VWY39" s="32"/>
      <c r="VWZ39" s="33"/>
      <c r="VXA39" s="34"/>
      <c r="VXB39" s="31"/>
      <c r="VXC39" s="27"/>
      <c r="VXD39" s="10"/>
      <c r="VXE39" s="32"/>
      <c r="VXF39" s="33"/>
      <c r="VXG39" s="34"/>
      <c r="VXH39" s="31"/>
      <c r="VXI39" s="27"/>
      <c r="VXJ39" s="10"/>
      <c r="VXK39" s="32"/>
      <c r="VXL39" s="33"/>
      <c r="VXM39" s="34"/>
      <c r="VXN39" s="31"/>
      <c r="VXO39" s="27"/>
      <c r="VXP39" s="10"/>
      <c r="VXQ39" s="32"/>
      <c r="VXR39" s="33"/>
      <c r="VXS39" s="34"/>
      <c r="VXT39" s="31"/>
      <c r="VXU39" s="27"/>
      <c r="VXV39" s="10"/>
      <c r="VXW39" s="32"/>
      <c r="VXX39" s="33"/>
      <c r="VXY39" s="34"/>
      <c r="VXZ39" s="31"/>
      <c r="VYA39" s="27"/>
      <c r="VYB39" s="10"/>
      <c r="VYC39" s="32"/>
      <c r="VYD39" s="33"/>
      <c r="VYE39" s="34"/>
      <c r="VYF39" s="31"/>
      <c r="VYG39" s="27"/>
      <c r="VYH39" s="10"/>
      <c r="VYI39" s="32"/>
      <c r="VYJ39" s="33"/>
      <c r="VYK39" s="34"/>
      <c r="VYL39" s="31"/>
      <c r="VYM39" s="27"/>
      <c r="VYN39" s="10"/>
      <c r="VYO39" s="32"/>
      <c r="VYP39" s="33"/>
      <c r="VYQ39" s="34"/>
      <c r="VYR39" s="31"/>
      <c r="VYS39" s="27"/>
      <c r="VYT39" s="10"/>
      <c r="VYU39" s="32"/>
      <c r="VYV39" s="33"/>
      <c r="VYW39" s="34"/>
      <c r="VYX39" s="31"/>
      <c r="VYY39" s="27"/>
      <c r="VYZ39" s="10"/>
      <c r="VZA39" s="32"/>
      <c r="VZB39" s="33"/>
      <c r="VZC39" s="34"/>
      <c r="VZD39" s="31"/>
      <c r="VZE39" s="27"/>
      <c r="VZF39" s="10"/>
      <c r="VZG39" s="32"/>
      <c r="VZH39" s="33"/>
      <c r="VZI39" s="34"/>
      <c r="VZJ39" s="31"/>
      <c r="VZK39" s="27"/>
      <c r="VZL39" s="10"/>
      <c r="VZM39" s="32"/>
      <c r="VZN39" s="33"/>
      <c r="VZO39" s="34"/>
      <c r="VZP39" s="31"/>
      <c r="VZQ39" s="27"/>
      <c r="VZR39" s="10"/>
      <c r="VZS39" s="32"/>
      <c r="VZT39" s="33"/>
      <c r="VZU39" s="34"/>
      <c r="VZV39" s="31"/>
      <c r="VZW39" s="27"/>
      <c r="VZX39" s="10"/>
      <c r="VZY39" s="32"/>
      <c r="VZZ39" s="33"/>
      <c r="WAA39" s="34"/>
      <c r="WAB39" s="31"/>
      <c r="WAC39" s="27"/>
      <c r="WAD39" s="10"/>
      <c r="WAE39" s="32"/>
      <c r="WAF39" s="33"/>
      <c r="WAG39" s="34"/>
      <c r="WAH39" s="31"/>
      <c r="WAI39" s="27"/>
      <c r="WAJ39" s="10"/>
      <c r="WAK39" s="32"/>
      <c r="WAL39" s="33"/>
      <c r="WAM39" s="34"/>
      <c r="WAN39" s="31"/>
      <c r="WAO39" s="27"/>
      <c r="WAP39" s="10"/>
      <c r="WAQ39" s="32"/>
      <c r="WAR39" s="33"/>
      <c r="WAS39" s="34"/>
      <c r="WAT39" s="31"/>
      <c r="WAU39" s="27"/>
      <c r="WAV39" s="10"/>
      <c r="WAW39" s="32"/>
      <c r="WAX39" s="33"/>
      <c r="WAY39" s="34"/>
      <c r="WAZ39" s="31"/>
      <c r="WBA39" s="27"/>
      <c r="WBB39" s="10"/>
      <c r="WBC39" s="32"/>
      <c r="WBD39" s="33"/>
      <c r="WBE39" s="34"/>
      <c r="WBF39" s="31"/>
      <c r="WBG39" s="27"/>
      <c r="WBH39" s="10"/>
      <c r="WBI39" s="32"/>
      <c r="WBJ39" s="33"/>
      <c r="WBK39" s="34"/>
      <c r="WBL39" s="31"/>
      <c r="WBM39" s="27"/>
      <c r="WBN39" s="10"/>
      <c r="WBO39" s="32"/>
      <c r="WBP39" s="33"/>
      <c r="WBQ39" s="34"/>
      <c r="WBR39" s="31"/>
      <c r="WBS39" s="27"/>
      <c r="WBT39" s="10"/>
      <c r="WBU39" s="32"/>
      <c r="WBV39" s="33"/>
      <c r="WBW39" s="34"/>
      <c r="WBX39" s="31"/>
      <c r="WBY39" s="27"/>
      <c r="WBZ39" s="10"/>
      <c r="WCA39" s="32"/>
      <c r="WCB39" s="33"/>
      <c r="WCC39" s="34"/>
      <c r="WCD39" s="31"/>
      <c r="WCE39" s="27"/>
      <c r="WCF39" s="10"/>
      <c r="WCG39" s="32"/>
      <c r="WCH39" s="33"/>
      <c r="WCI39" s="34"/>
      <c r="WCJ39" s="31"/>
      <c r="WCK39" s="27"/>
      <c r="WCL39" s="10"/>
      <c r="WCM39" s="32"/>
      <c r="WCN39" s="33"/>
      <c r="WCO39" s="34"/>
      <c r="WCP39" s="31"/>
      <c r="WCQ39" s="27"/>
      <c r="WCR39" s="10"/>
      <c r="WCS39" s="32"/>
      <c r="WCT39" s="33"/>
      <c r="WCU39" s="34"/>
      <c r="WCV39" s="31"/>
      <c r="WCW39" s="27"/>
      <c r="WCX39" s="10"/>
      <c r="WCY39" s="32"/>
      <c r="WCZ39" s="33"/>
      <c r="WDA39" s="34"/>
      <c r="WDB39" s="31"/>
      <c r="WDC39" s="27"/>
      <c r="WDD39" s="10"/>
      <c r="WDE39" s="32"/>
      <c r="WDF39" s="33"/>
      <c r="WDG39" s="34"/>
      <c r="WDH39" s="31"/>
      <c r="WDI39" s="27"/>
      <c r="WDJ39" s="10"/>
      <c r="WDK39" s="32"/>
      <c r="WDL39" s="33"/>
      <c r="WDM39" s="34"/>
      <c r="WDN39" s="31"/>
      <c r="WDO39" s="27"/>
      <c r="WDP39" s="10"/>
      <c r="WDQ39" s="32"/>
      <c r="WDR39" s="33"/>
      <c r="WDS39" s="34"/>
      <c r="WDT39" s="31"/>
      <c r="WDU39" s="27"/>
      <c r="WDV39" s="10"/>
      <c r="WDW39" s="32"/>
      <c r="WDX39" s="33"/>
      <c r="WDY39" s="34"/>
      <c r="WDZ39" s="31"/>
      <c r="WEA39" s="27"/>
      <c r="WEB39" s="10"/>
      <c r="WEC39" s="32"/>
      <c r="WED39" s="33"/>
      <c r="WEE39" s="34"/>
      <c r="WEF39" s="31"/>
      <c r="WEG39" s="27"/>
      <c r="WEH39" s="10"/>
      <c r="WEI39" s="32"/>
      <c r="WEJ39" s="33"/>
      <c r="WEK39" s="34"/>
      <c r="WEL39" s="31"/>
      <c r="WEM39" s="27"/>
      <c r="WEN39" s="10"/>
      <c r="WEO39" s="32"/>
      <c r="WEP39" s="33"/>
      <c r="WEQ39" s="34"/>
      <c r="WER39" s="31"/>
      <c r="WES39" s="27"/>
      <c r="WET39" s="10"/>
      <c r="WEU39" s="32"/>
      <c r="WEV39" s="33"/>
      <c r="WEW39" s="34"/>
      <c r="WEX39" s="31"/>
      <c r="WEY39" s="27"/>
      <c r="WEZ39" s="10"/>
      <c r="WFA39" s="32"/>
      <c r="WFB39" s="33"/>
      <c r="WFC39" s="34"/>
      <c r="WFD39" s="31"/>
      <c r="WFE39" s="27"/>
      <c r="WFF39" s="10"/>
      <c r="WFG39" s="32"/>
      <c r="WFH39" s="33"/>
      <c r="WFI39" s="34"/>
      <c r="WFJ39" s="31"/>
      <c r="WFK39" s="27"/>
      <c r="WFL39" s="10"/>
      <c r="WFM39" s="32"/>
      <c r="WFN39" s="33"/>
      <c r="WFO39" s="34"/>
      <c r="WFP39" s="31"/>
      <c r="WFQ39" s="27"/>
      <c r="WFR39" s="10"/>
      <c r="WFS39" s="32"/>
      <c r="WFT39" s="33"/>
      <c r="WFU39" s="34"/>
      <c r="WFV39" s="31"/>
      <c r="WFW39" s="27"/>
      <c r="WFX39" s="10"/>
      <c r="WFY39" s="32"/>
      <c r="WFZ39" s="33"/>
      <c r="WGA39" s="34"/>
      <c r="WGB39" s="31"/>
      <c r="WGC39" s="27"/>
      <c r="WGD39" s="10"/>
      <c r="WGE39" s="32"/>
      <c r="WGF39" s="33"/>
      <c r="WGG39" s="34"/>
      <c r="WGH39" s="31"/>
      <c r="WGI39" s="27"/>
      <c r="WGJ39" s="10"/>
      <c r="WGK39" s="32"/>
      <c r="WGL39" s="33"/>
      <c r="WGM39" s="34"/>
      <c r="WGN39" s="31"/>
      <c r="WGO39" s="27"/>
      <c r="WGP39" s="10"/>
      <c r="WGQ39" s="32"/>
      <c r="WGR39" s="33"/>
      <c r="WGS39" s="34"/>
      <c r="WGT39" s="31"/>
      <c r="WGU39" s="27"/>
      <c r="WGV39" s="10"/>
      <c r="WGW39" s="32"/>
      <c r="WGX39" s="33"/>
      <c r="WGY39" s="34"/>
      <c r="WGZ39" s="31"/>
      <c r="WHA39" s="27"/>
      <c r="WHB39" s="10"/>
      <c r="WHC39" s="32"/>
      <c r="WHD39" s="33"/>
      <c r="WHE39" s="34"/>
      <c r="WHF39" s="31"/>
      <c r="WHG39" s="27"/>
      <c r="WHH39" s="10"/>
      <c r="WHI39" s="32"/>
      <c r="WHJ39" s="33"/>
      <c r="WHK39" s="34"/>
      <c r="WHL39" s="31"/>
      <c r="WHM39" s="27"/>
      <c r="WHN39" s="10"/>
      <c r="WHO39" s="32"/>
      <c r="WHP39" s="33"/>
      <c r="WHQ39" s="34"/>
      <c r="WHR39" s="31"/>
      <c r="WHS39" s="27"/>
      <c r="WHT39" s="10"/>
      <c r="WHU39" s="32"/>
      <c r="WHV39" s="33"/>
      <c r="WHW39" s="34"/>
      <c r="WHX39" s="31"/>
      <c r="WHY39" s="27"/>
      <c r="WHZ39" s="10"/>
      <c r="WIA39" s="32"/>
      <c r="WIB39" s="33"/>
      <c r="WIC39" s="34"/>
      <c r="WID39" s="31"/>
      <c r="WIE39" s="27"/>
      <c r="WIF39" s="10"/>
      <c r="WIG39" s="32"/>
      <c r="WIH39" s="33"/>
      <c r="WII39" s="34"/>
      <c r="WIJ39" s="31"/>
      <c r="WIK39" s="27"/>
      <c r="WIL39" s="10"/>
      <c r="WIM39" s="32"/>
      <c r="WIN39" s="33"/>
      <c r="WIO39" s="34"/>
      <c r="WIP39" s="31"/>
      <c r="WIQ39" s="27"/>
      <c r="WIR39" s="10"/>
      <c r="WIS39" s="32"/>
      <c r="WIT39" s="33"/>
      <c r="WIU39" s="34"/>
      <c r="WIV39" s="31"/>
      <c r="WIW39" s="27"/>
      <c r="WIX39" s="10"/>
      <c r="WIY39" s="32"/>
      <c r="WIZ39" s="33"/>
      <c r="WJA39" s="34"/>
      <c r="WJB39" s="31"/>
      <c r="WJC39" s="27"/>
      <c r="WJD39" s="10"/>
      <c r="WJE39" s="32"/>
      <c r="WJF39" s="33"/>
      <c r="WJG39" s="34"/>
      <c r="WJH39" s="31"/>
      <c r="WJI39" s="27"/>
      <c r="WJJ39" s="10"/>
      <c r="WJK39" s="32"/>
      <c r="WJL39" s="33"/>
      <c r="WJM39" s="34"/>
      <c r="WJN39" s="31"/>
      <c r="WJO39" s="27"/>
      <c r="WJP39" s="10"/>
      <c r="WJQ39" s="32"/>
      <c r="WJR39" s="33"/>
      <c r="WJS39" s="34"/>
      <c r="WJT39" s="31"/>
      <c r="WJU39" s="27"/>
      <c r="WJV39" s="10"/>
      <c r="WJW39" s="32"/>
      <c r="WJX39" s="33"/>
      <c r="WJY39" s="34"/>
      <c r="WJZ39" s="31"/>
      <c r="WKA39" s="27"/>
      <c r="WKB39" s="10"/>
      <c r="WKC39" s="32"/>
      <c r="WKD39" s="33"/>
      <c r="WKE39" s="34"/>
      <c r="WKF39" s="31"/>
      <c r="WKG39" s="27"/>
      <c r="WKH39" s="10"/>
      <c r="WKI39" s="32"/>
      <c r="WKJ39" s="33"/>
      <c r="WKK39" s="34"/>
      <c r="WKL39" s="31"/>
      <c r="WKM39" s="27"/>
      <c r="WKN39" s="10"/>
      <c r="WKO39" s="32"/>
      <c r="WKP39" s="33"/>
      <c r="WKQ39" s="34"/>
      <c r="WKR39" s="31"/>
      <c r="WKS39" s="27"/>
      <c r="WKT39" s="10"/>
      <c r="WKU39" s="32"/>
      <c r="WKV39" s="33"/>
      <c r="WKW39" s="34"/>
      <c r="WKX39" s="31"/>
      <c r="WKY39" s="27"/>
      <c r="WKZ39" s="10"/>
      <c r="WLA39" s="32"/>
      <c r="WLB39" s="33"/>
      <c r="WLC39" s="34"/>
      <c r="WLD39" s="31"/>
      <c r="WLE39" s="27"/>
      <c r="WLF39" s="10"/>
      <c r="WLG39" s="32"/>
      <c r="WLH39" s="33"/>
      <c r="WLI39" s="34"/>
      <c r="WLJ39" s="31"/>
      <c r="WLK39" s="27"/>
      <c r="WLL39" s="10"/>
      <c r="WLM39" s="32"/>
      <c r="WLN39" s="33"/>
      <c r="WLO39" s="34"/>
      <c r="WLP39" s="31"/>
      <c r="WLQ39" s="27"/>
      <c r="WLR39" s="10"/>
      <c r="WLS39" s="32"/>
      <c r="WLT39" s="33"/>
      <c r="WLU39" s="34"/>
      <c r="WLV39" s="31"/>
      <c r="WLW39" s="27"/>
      <c r="WLX39" s="10"/>
      <c r="WLY39" s="32"/>
      <c r="WLZ39" s="33"/>
      <c r="WMA39" s="34"/>
      <c r="WMB39" s="31"/>
      <c r="WMC39" s="27"/>
      <c r="WMD39" s="10"/>
      <c r="WME39" s="32"/>
      <c r="WMF39" s="33"/>
      <c r="WMG39" s="34"/>
      <c r="WMH39" s="31"/>
      <c r="WMI39" s="27"/>
      <c r="WMJ39" s="10"/>
      <c r="WMK39" s="32"/>
      <c r="WML39" s="33"/>
      <c r="WMM39" s="34"/>
      <c r="WMN39" s="31"/>
      <c r="WMO39" s="27"/>
      <c r="WMP39" s="10"/>
      <c r="WMQ39" s="32"/>
      <c r="WMR39" s="33"/>
      <c r="WMS39" s="34"/>
      <c r="WMT39" s="31"/>
      <c r="WMU39" s="27"/>
      <c r="WMV39" s="10"/>
      <c r="WMW39" s="32"/>
      <c r="WMX39" s="33"/>
      <c r="WMY39" s="34"/>
      <c r="WMZ39" s="31"/>
      <c r="WNA39" s="27"/>
      <c r="WNB39" s="10"/>
      <c r="WNC39" s="32"/>
      <c r="WND39" s="33"/>
      <c r="WNE39" s="34"/>
      <c r="WNF39" s="31"/>
      <c r="WNG39" s="27"/>
      <c r="WNH39" s="10"/>
      <c r="WNI39" s="32"/>
      <c r="WNJ39" s="33"/>
      <c r="WNK39" s="34"/>
      <c r="WNL39" s="31"/>
      <c r="WNM39" s="27"/>
      <c r="WNN39" s="10"/>
      <c r="WNO39" s="32"/>
      <c r="WNP39" s="33"/>
      <c r="WNQ39" s="34"/>
      <c r="WNR39" s="31"/>
      <c r="WNS39" s="27"/>
      <c r="WNT39" s="10"/>
      <c r="WNU39" s="32"/>
      <c r="WNV39" s="33"/>
      <c r="WNW39" s="34"/>
      <c r="WNX39" s="31"/>
      <c r="WNY39" s="27"/>
      <c r="WNZ39" s="10"/>
      <c r="WOA39" s="32"/>
      <c r="WOB39" s="33"/>
      <c r="WOC39" s="34"/>
      <c r="WOD39" s="31"/>
      <c r="WOE39" s="27"/>
      <c r="WOF39" s="10"/>
      <c r="WOG39" s="32"/>
      <c r="WOH39" s="33"/>
      <c r="WOI39" s="34"/>
      <c r="WOJ39" s="31"/>
      <c r="WOK39" s="27"/>
      <c r="WOL39" s="10"/>
      <c r="WOM39" s="32"/>
      <c r="WON39" s="33"/>
      <c r="WOO39" s="34"/>
      <c r="WOP39" s="31"/>
      <c r="WOQ39" s="27"/>
      <c r="WOR39" s="10"/>
      <c r="WOS39" s="32"/>
      <c r="WOT39" s="33"/>
      <c r="WOU39" s="34"/>
      <c r="WOV39" s="31"/>
      <c r="WOW39" s="27"/>
      <c r="WOX39" s="10"/>
      <c r="WOY39" s="32"/>
      <c r="WOZ39" s="33"/>
      <c r="WPA39" s="34"/>
      <c r="WPB39" s="31"/>
      <c r="WPC39" s="27"/>
      <c r="WPD39" s="10"/>
      <c r="WPE39" s="32"/>
      <c r="WPF39" s="33"/>
      <c r="WPG39" s="34"/>
      <c r="WPH39" s="31"/>
      <c r="WPI39" s="27"/>
      <c r="WPJ39" s="10"/>
      <c r="WPK39" s="32"/>
      <c r="WPL39" s="33"/>
      <c r="WPM39" s="34"/>
      <c r="WPN39" s="31"/>
      <c r="WPO39" s="27"/>
      <c r="WPP39" s="10"/>
      <c r="WPQ39" s="32"/>
      <c r="WPR39" s="33"/>
      <c r="WPS39" s="34"/>
      <c r="WPT39" s="31"/>
      <c r="WPU39" s="27"/>
      <c r="WPV39" s="10"/>
      <c r="WPW39" s="32"/>
      <c r="WPX39" s="33"/>
      <c r="WPY39" s="34"/>
      <c r="WPZ39" s="31"/>
      <c r="WQA39" s="27"/>
      <c r="WQB39" s="10"/>
      <c r="WQC39" s="32"/>
      <c r="WQD39" s="33"/>
      <c r="WQE39" s="34"/>
      <c r="WQF39" s="31"/>
      <c r="WQG39" s="27"/>
      <c r="WQH39" s="10"/>
      <c r="WQI39" s="32"/>
      <c r="WQJ39" s="33"/>
      <c r="WQK39" s="34"/>
      <c r="WQL39" s="31"/>
      <c r="WQM39" s="27"/>
      <c r="WQN39" s="10"/>
      <c r="WQO39" s="32"/>
      <c r="WQP39" s="33"/>
      <c r="WQQ39" s="34"/>
      <c r="WQR39" s="31"/>
      <c r="WQS39" s="27"/>
      <c r="WQT39" s="10"/>
      <c r="WQU39" s="32"/>
      <c r="WQV39" s="33"/>
      <c r="WQW39" s="34"/>
      <c r="WQX39" s="31"/>
      <c r="WQY39" s="27"/>
      <c r="WQZ39" s="10"/>
      <c r="WRA39" s="32"/>
      <c r="WRB39" s="33"/>
      <c r="WRC39" s="34"/>
      <c r="WRD39" s="31"/>
      <c r="WRE39" s="27"/>
      <c r="WRF39" s="10"/>
      <c r="WRG39" s="32"/>
      <c r="WRH39" s="33"/>
      <c r="WRI39" s="34"/>
      <c r="WRJ39" s="31"/>
      <c r="WRK39" s="27"/>
      <c r="WRL39" s="10"/>
      <c r="WRM39" s="32"/>
      <c r="WRN39" s="33"/>
      <c r="WRO39" s="34"/>
      <c r="WRP39" s="31"/>
      <c r="WRQ39" s="27"/>
      <c r="WRR39" s="10"/>
      <c r="WRS39" s="32"/>
      <c r="WRT39" s="33"/>
      <c r="WRU39" s="34"/>
      <c r="WRV39" s="31"/>
      <c r="WRW39" s="27"/>
      <c r="WRX39" s="10"/>
      <c r="WRY39" s="32"/>
      <c r="WRZ39" s="33"/>
      <c r="WSA39" s="34"/>
      <c r="WSB39" s="31"/>
      <c r="WSC39" s="27"/>
      <c r="WSD39" s="10"/>
      <c r="WSE39" s="32"/>
      <c r="WSF39" s="33"/>
      <c r="WSG39" s="34"/>
      <c r="WSH39" s="31"/>
      <c r="WSI39" s="27"/>
      <c r="WSJ39" s="10"/>
      <c r="WSK39" s="32"/>
      <c r="WSL39" s="33"/>
      <c r="WSM39" s="34"/>
      <c r="WSN39" s="31"/>
      <c r="WSO39" s="27"/>
      <c r="WSP39" s="10"/>
      <c r="WSQ39" s="32"/>
      <c r="WSR39" s="33"/>
      <c r="WSS39" s="34"/>
      <c r="WST39" s="31"/>
      <c r="WSU39" s="27"/>
      <c r="WSV39" s="10"/>
      <c r="WSW39" s="32"/>
      <c r="WSX39" s="33"/>
      <c r="WSY39" s="34"/>
      <c r="WSZ39" s="31"/>
      <c r="WTA39" s="27"/>
      <c r="WTB39" s="10"/>
      <c r="WTC39" s="32"/>
      <c r="WTD39" s="33"/>
      <c r="WTE39" s="34"/>
      <c r="WTF39" s="31"/>
      <c r="WTG39" s="27"/>
      <c r="WTH39" s="10"/>
      <c r="WTI39" s="32"/>
      <c r="WTJ39" s="33"/>
      <c r="WTK39" s="34"/>
      <c r="WTL39" s="31"/>
      <c r="WTM39" s="27"/>
      <c r="WTN39" s="10"/>
      <c r="WTO39" s="32"/>
      <c r="WTP39" s="33"/>
      <c r="WTQ39" s="34"/>
      <c r="WTR39" s="31"/>
      <c r="WTS39" s="27"/>
      <c r="WTT39" s="10"/>
      <c r="WTU39" s="32"/>
      <c r="WTV39" s="33"/>
      <c r="WTW39" s="34"/>
      <c r="WTX39" s="31"/>
      <c r="WTY39" s="27"/>
      <c r="WTZ39" s="10"/>
      <c r="WUA39" s="32"/>
      <c r="WUB39" s="33"/>
      <c r="WUC39" s="34"/>
      <c r="WUD39" s="31"/>
      <c r="WUE39" s="27"/>
      <c r="WUF39" s="10"/>
      <c r="WUG39" s="32"/>
      <c r="WUH39" s="33"/>
      <c r="WUI39" s="34"/>
      <c r="WUJ39" s="31"/>
      <c r="WUK39" s="27"/>
      <c r="WUL39" s="10"/>
      <c r="WUM39" s="32"/>
      <c r="WUN39" s="33"/>
      <c r="WUO39" s="34"/>
      <c r="WUP39" s="31"/>
      <c r="WUQ39" s="27"/>
      <c r="WUR39" s="10"/>
      <c r="WUS39" s="32"/>
      <c r="WUT39" s="33"/>
      <c r="WUU39" s="34"/>
      <c r="WUV39" s="31"/>
      <c r="WUW39" s="27"/>
      <c r="WUX39" s="10"/>
      <c r="WUY39" s="32"/>
      <c r="WUZ39" s="33"/>
      <c r="WVA39" s="34"/>
      <c r="WVB39" s="31"/>
      <c r="WVC39" s="27"/>
      <c r="WVD39" s="10"/>
      <c r="WVE39" s="32"/>
      <c r="WVF39" s="33"/>
      <c r="WVG39" s="34"/>
      <c r="WVH39" s="31"/>
      <c r="WVI39" s="27"/>
      <c r="WVJ39" s="10"/>
      <c r="WVK39" s="32"/>
      <c r="WVL39" s="33"/>
      <c r="WVM39" s="34"/>
      <c r="WVN39" s="31"/>
      <c r="WVO39" s="27"/>
      <c r="WVP39" s="10"/>
      <c r="WVQ39" s="32"/>
      <c r="WVR39" s="33"/>
      <c r="WVS39" s="34"/>
      <c r="WVT39" s="31"/>
      <c r="WVU39" s="27"/>
      <c r="WVV39" s="10"/>
      <c r="WVW39" s="32"/>
      <c r="WVX39" s="33"/>
      <c r="WVY39" s="34"/>
      <c r="WVZ39" s="31"/>
      <c r="WWA39" s="27"/>
      <c r="WWB39" s="10"/>
      <c r="WWC39" s="32"/>
      <c r="WWD39" s="33"/>
      <c r="WWE39" s="34"/>
      <c r="WWF39" s="31"/>
      <c r="WWG39" s="27"/>
      <c r="WWH39" s="10"/>
      <c r="WWI39" s="32"/>
      <c r="WWJ39" s="33"/>
      <c r="WWK39" s="34"/>
      <c r="WWL39" s="31"/>
      <c r="WWM39" s="27"/>
      <c r="WWN39" s="10"/>
      <c r="WWO39" s="32"/>
      <c r="WWP39" s="33"/>
      <c r="WWQ39" s="34"/>
      <c r="WWR39" s="31"/>
      <c r="WWS39" s="27"/>
      <c r="WWT39" s="10"/>
      <c r="WWU39" s="32"/>
      <c r="WWV39" s="33"/>
      <c r="WWW39" s="34"/>
      <c r="WWX39" s="31"/>
      <c r="WWY39" s="27"/>
      <c r="WWZ39" s="10"/>
      <c r="WXA39" s="32"/>
      <c r="WXB39" s="33"/>
      <c r="WXC39" s="34"/>
      <c r="WXD39" s="31"/>
      <c r="WXE39" s="27"/>
      <c r="WXF39" s="10"/>
      <c r="WXG39" s="32"/>
      <c r="WXH39" s="33"/>
      <c r="WXI39" s="34"/>
      <c r="WXJ39" s="31"/>
      <c r="WXK39" s="27"/>
      <c r="WXL39" s="10"/>
      <c r="WXM39" s="32"/>
      <c r="WXN39" s="33"/>
      <c r="WXO39" s="34"/>
      <c r="WXP39" s="31"/>
      <c r="WXQ39" s="27"/>
      <c r="WXR39" s="10"/>
      <c r="WXS39" s="32"/>
      <c r="WXT39" s="33"/>
      <c r="WXU39" s="34"/>
      <c r="WXV39" s="31"/>
      <c r="WXW39" s="27"/>
      <c r="WXX39" s="10"/>
      <c r="WXY39" s="32"/>
      <c r="WXZ39" s="33"/>
      <c r="WYA39" s="34"/>
      <c r="WYB39" s="31"/>
      <c r="WYC39" s="27"/>
      <c r="WYD39" s="10"/>
      <c r="WYE39" s="32"/>
      <c r="WYF39" s="33"/>
      <c r="WYG39" s="34"/>
      <c r="WYH39" s="31"/>
      <c r="WYI39" s="27"/>
      <c r="WYJ39" s="10"/>
      <c r="WYK39" s="32"/>
      <c r="WYL39" s="33"/>
      <c r="WYM39" s="34"/>
      <c r="WYN39" s="31"/>
      <c r="WYO39" s="27"/>
      <c r="WYP39" s="10"/>
      <c r="WYQ39" s="32"/>
      <c r="WYR39" s="33"/>
      <c r="WYS39" s="34"/>
      <c r="WYT39" s="31"/>
      <c r="WYU39" s="27"/>
      <c r="WYV39" s="10"/>
      <c r="WYW39" s="32"/>
      <c r="WYX39" s="33"/>
      <c r="WYY39" s="34"/>
      <c r="WYZ39" s="31"/>
      <c r="WZA39" s="27"/>
      <c r="WZB39" s="10"/>
      <c r="WZC39" s="32"/>
      <c r="WZD39" s="33"/>
      <c r="WZE39" s="34"/>
      <c r="WZF39" s="31"/>
      <c r="WZG39" s="27"/>
      <c r="WZH39" s="10"/>
      <c r="WZI39" s="32"/>
      <c r="WZJ39" s="33"/>
      <c r="WZK39" s="34"/>
      <c r="WZL39" s="31"/>
      <c r="WZM39" s="27"/>
      <c r="WZN39" s="10"/>
      <c r="WZO39" s="32"/>
      <c r="WZP39" s="33"/>
      <c r="WZQ39" s="34"/>
      <c r="WZR39" s="31"/>
      <c r="WZS39" s="27"/>
      <c r="WZT39" s="10"/>
      <c r="WZU39" s="32"/>
      <c r="WZV39" s="33"/>
      <c r="WZW39" s="34"/>
      <c r="WZX39" s="31"/>
      <c r="WZY39" s="27"/>
      <c r="WZZ39" s="10"/>
      <c r="XAA39" s="32"/>
      <c r="XAB39" s="33"/>
      <c r="XAC39" s="34"/>
      <c r="XAD39" s="31"/>
      <c r="XAE39" s="27"/>
      <c r="XAF39" s="10"/>
      <c r="XAG39" s="32"/>
      <c r="XAH39" s="33"/>
      <c r="XAI39" s="34"/>
      <c r="XAJ39" s="31"/>
      <c r="XAK39" s="27"/>
      <c r="XAL39" s="10"/>
      <c r="XAM39" s="32"/>
      <c r="XAN39" s="33"/>
      <c r="XAO39" s="34"/>
      <c r="XAP39" s="31"/>
      <c r="XAQ39" s="27"/>
      <c r="XAR39" s="10"/>
      <c r="XAS39" s="32"/>
      <c r="XAT39" s="33"/>
      <c r="XAU39" s="34"/>
      <c r="XAV39" s="31"/>
      <c r="XAW39" s="27"/>
      <c r="XAX39" s="10"/>
      <c r="XAY39" s="32"/>
      <c r="XAZ39" s="33"/>
      <c r="XBA39" s="34"/>
      <c r="XBB39" s="31"/>
      <c r="XBC39" s="27"/>
      <c r="XBD39" s="10"/>
      <c r="XBE39" s="32"/>
      <c r="XBF39" s="33"/>
      <c r="XBG39" s="34"/>
      <c r="XBH39" s="31"/>
      <c r="XBI39" s="27"/>
      <c r="XBJ39" s="10"/>
      <c r="XBK39" s="32"/>
      <c r="XBL39" s="33"/>
      <c r="XBM39" s="34"/>
      <c r="XBN39" s="31"/>
      <c r="XBO39" s="27"/>
      <c r="XBP39" s="10"/>
      <c r="XBQ39" s="32"/>
      <c r="XBR39" s="33"/>
      <c r="XBS39" s="34"/>
      <c r="XBT39" s="31"/>
      <c r="XBU39" s="27"/>
      <c r="XBV39" s="10"/>
      <c r="XBW39" s="32"/>
      <c r="XBX39" s="33"/>
      <c r="XBY39" s="34"/>
      <c r="XBZ39" s="31"/>
      <c r="XCA39" s="27"/>
      <c r="XCB39" s="10"/>
      <c r="XCC39" s="32"/>
      <c r="XCD39" s="33"/>
      <c r="XCE39" s="34"/>
      <c r="XCF39" s="31"/>
      <c r="XCG39" s="27"/>
      <c r="XCH39" s="10"/>
      <c r="XCI39" s="32"/>
      <c r="XCJ39" s="33"/>
      <c r="XCK39" s="34"/>
      <c r="XCL39" s="31"/>
      <c r="XCM39" s="27"/>
      <c r="XCN39" s="10"/>
      <c r="XCO39" s="32"/>
      <c r="XCP39" s="33"/>
      <c r="XCQ39" s="34"/>
      <c r="XCR39" s="31"/>
      <c r="XCS39" s="27"/>
      <c r="XCT39" s="10"/>
      <c r="XCU39" s="32"/>
      <c r="XCV39" s="33"/>
      <c r="XCW39" s="34"/>
      <c r="XCX39" s="31"/>
      <c r="XCY39" s="27"/>
      <c r="XCZ39" s="10"/>
      <c r="XDA39" s="32"/>
      <c r="XDB39" s="33"/>
      <c r="XDC39" s="34"/>
      <c r="XDD39" s="31"/>
      <c r="XDE39" s="27"/>
      <c r="XDF39" s="10"/>
      <c r="XDG39" s="32"/>
      <c r="XDH39" s="33"/>
      <c r="XDI39" s="34"/>
      <c r="XDJ39" s="31"/>
      <c r="XDK39" s="27"/>
      <c r="XDL39" s="10"/>
      <c r="XDM39" s="32"/>
      <c r="XDN39" s="33"/>
      <c r="XDO39" s="34"/>
      <c r="XDP39" s="31"/>
      <c r="XDQ39" s="27"/>
      <c r="XDR39" s="10"/>
      <c r="XDS39" s="32"/>
      <c r="XDT39" s="33"/>
      <c r="XDU39" s="34"/>
      <c r="XDV39" s="31"/>
      <c r="XDW39" s="27"/>
      <c r="XDX39" s="10"/>
      <c r="XDY39" s="32"/>
      <c r="XDZ39" s="33"/>
      <c r="XEA39" s="34"/>
      <c r="XEB39" s="31"/>
      <c r="XEC39" s="27"/>
      <c r="XED39" s="10"/>
      <c r="XEE39" s="32"/>
      <c r="XEF39" s="33"/>
      <c r="XEG39" s="34"/>
      <c r="XEH39" s="31"/>
      <c r="XEI39" s="27"/>
      <c r="XEJ39" s="10"/>
      <c r="XEK39" s="32"/>
      <c r="XEL39" s="33"/>
      <c r="XEM39" s="34"/>
      <c r="XEN39" s="31"/>
      <c r="XEO39" s="27"/>
      <c r="XEP39" s="10"/>
      <c r="XEQ39" s="32"/>
      <c r="XER39" s="33"/>
      <c r="XES39" s="34"/>
      <c r="XET39" s="31"/>
      <c r="XEU39" s="27"/>
      <c r="XEV39" s="10"/>
      <c r="XEW39" s="32"/>
      <c r="XEX39" s="33"/>
      <c r="XEY39" s="34"/>
      <c r="XEZ39" s="31"/>
      <c r="XFA39" s="27"/>
      <c r="XFB39" s="10"/>
      <c r="XFC39" s="32"/>
      <c r="XFD39" s="33"/>
    </row>
    <row r="40" spans="1:16384" ht="120" customHeight="1">
      <c r="A40" s="41">
        <v>4</v>
      </c>
      <c r="B40" s="138" t="s">
        <v>324</v>
      </c>
      <c r="C40" s="44" t="s">
        <v>42</v>
      </c>
      <c r="D40" s="101">
        <v>1</v>
      </c>
      <c r="E40" s="45"/>
      <c r="F40" s="43"/>
    </row>
    <row r="41" spans="1:16384" ht="83" customHeight="1">
      <c r="A41" s="41">
        <v>5</v>
      </c>
      <c r="B41" s="138" t="s">
        <v>325</v>
      </c>
      <c r="C41" s="32" t="s">
        <v>132</v>
      </c>
      <c r="D41" s="32">
        <v>6</v>
      </c>
      <c r="E41" s="46"/>
      <c r="F41" s="43"/>
    </row>
    <row r="42" spans="1:16384" ht="109.5" customHeight="1">
      <c r="A42" s="41">
        <v>6</v>
      </c>
      <c r="B42" s="144" t="s">
        <v>326</v>
      </c>
      <c r="C42" s="28" t="s">
        <v>128</v>
      </c>
      <c r="D42" s="47">
        <v>1.5</v>
      </c>
      <c r="E42" s="48"/>
      <c r="F42" s="43"/>
    </row>
    <row r="43" spans="1:16384" ht="274" customHeight="1">
      <c r="A43" s="41">
        <v>7</v>
      </c>
      <c r="B43" s="138" t="s">
        <v>344</v>
      </c>
      <c r="C43" s="32" t="s">
        <v>132</v>
      </c>
      <c r="D43" s="32">
        <v>51</v>
      </c>
      <c r="E43" s="49"/>
      <c r="F43" s="43"/>
    </row>
    <row r="44" spans="1:16384" ht="64" customHeight="1">
      <c r="A44" s="41">
        <v>8</v>
      </c>
      <c r="B44" s="11" t="s">
        <v>175</v>
      </c>
      <c r="C44" s="12" t="s">
        <v>176</v>
      </c>
      <c r="D44" s="32">
        <v>11</v>
      </c>
      <c r="E44" s="49"/>
      <c r="F44" s="43"/>
    </row>
    <row r="45" spans="1:16384" ht="66.5" customHeight="1">
      <c r="A45" s="41">
        <v>9</v>
      </c>
      <c r="B45" s="139" t="s">
        <v>345</v>
      </c>
      <c r="C45" s="12" t="s">
        <v>176</v>
      </c>
      <c r="D45" s="32">
        <v>4</v>
      </c>
      <c r="E45" s="49"/>
      <c r="F45" s="43"/>
    </row>
    <row r="46" spans="1:16384" ht="152.5" customHeight="1">
      <c r="A46" s="41">
        <v>10</v>
      </c>
      <c r="B46" s="8" t="s">
        <v>177</v>
      </c>
      <c r="C46" s="32" t="s">
        <v>132</v>
      </c>
      <c r="D46" s="32">
        <v>25</v>
      </c>
      <c r="E46" s="49"/>
      <c r="F46" s="43"/>
    </row>
    <row r="47" spans="1:16384" ht="283.5" customHeight="1">
      <c r="A47" s="41">
        <v>11</v>
      </c>
      <c r="B47" s="10" t="s">
        <v>34</v>
      </c>
      <c r="C47" s="32" t="s">
        <v>132</v>
      </c>
      <c r="D47" s="32">
        <v>29</v>
      </c>
      <c r="E47" s="49"/>
      <c r="F47" s="43"/>
    </row>
    <row r="48" spans="1:16384" ht="125.5" customHeight="1">
      <c r="A48" s="41">
        <v>12</v>
      </c>
      <c r="B48" s="139" t="s">
        <v>330</v>
      </c>
      <c r="C48" s="32" t="s">
        <v>160</v>
      </c>
      <c r="D48" s="101">
        <v>1</v>
      </c>
      <c r="E48" s="49"/>
      <c r="F48" s="43"/>
    </row>
    <row r="49" spans="1:16384" ht="93" customHeight="1">
      <c r="A49" s="41">
        <v>13</v>
      </c>
      <c r="B49" s="138" t="s">
        <v>331</v>
      </c>
      <c r="C49" s="12" t="s">
        <v>176</v>
      </c>
      <c r="D49" s="13">
        <v>0.2</v>
      </c>
      <c r="E49" s="49"/>
      <c r="F49" s="43"/>
    </row>
    <row r="50" spans="1:16384" ht="98" customHeight="1">
      <c r="A50" s="41">
        <v>14</v>
      </c>
      <c r="B50" s="138" t="s">
        <v>327</v>
      </c>
      <c r="C50" s="7" t="s">
        <v>31</v>
      </c>
      <c r="D50" s="101">
        <v>1</v>
      </c>
      <c r="E50" s="49"/>
      <c r="F50" s="43"/>
    </row>
    <row r="51" spans="1:16384" ht="144" customHeight="1">
      <c r="A51" s="41">
        <v>15</v>
      </c>
      <c r="B51" s="138" t="s">
        <v>328</v>
      </c>
      <c r="C51" s="32" t="s">
        <v>160</v>
      </c>
      <c r="D51" s="101">
        <v>1</v>
      </c>
      <c r="E51" s="49"/>
      <c r="F51" s="43"/>
    </row>
    <row r="52" spans="1:16384" ht="66.5" customHeight="1">
      <c r="A52" s="41">
        <v>16</v>
      </c>
      <c r="B52" s="10" t="s">
        <v>178</v>
      </c>
      <c r="C52" s="32" t="s">
        <v>160</v>
      </c>
      <c r="D52" s="101">
        <v>1</v>
      </c>
      <c r="E52" s="49"/>
      <c r="F52" s="43"/>
    </row>
    <row r="53" spans="1:16384" ht="79" customHeight="1">
      <c r="A53" s="41">
        <v>17</v>
      </c>
      <c r="B53" s="10" t="s">
        <v>179</v>
      </c>
      <c r="C53" s="32" t="s">
        <v>160</v>
      </c>
      <c r="D53" s="158">
        <v>1</v>
      </c>
      <c r="E53" s="46"/>
      <c r="F53" s="43"/>
    </row>
    <row r="54" spans="1:16384" ht="114.5" customHeight="1">
      <c r="A54" s="41">
        <v>18</v>
      </c>
      <c r="B54" s="10" t="s">
        <v>180</v>
      </c>
      <c r="C54" s="32" t="s">
        <v>160</v>
      </c>
      <c r="D54" s="101">
        <v>1</v>
      </c>
      <c r="E54" s="49"/>
      <c r="F54" s="43"/>
    </row>
    <row r="55" spans="1:16384" ht="91" customHeight="1">
      <c r="A55" s="41">
        <v>19</v>
      </c>
      <c r="B55" s="138" t="s">
        <v>346</v>
      </c>
      <c r="C55" s="32" t="s">
        <v>160</v>
      </c>
      <c r="D55" s="33">
        <v>1</v>
      </c>
      <c r="E55" s="49"/>
      <c r="F55" s="43"/>
    </row>
    <row r="56" spans="1:16384" ht="91" customHeight="1">
      <c r="A56" s="41">
        <v>20</v>
      </c>
      <c r="B56" s="139" t="s">
        <v>315</v>
      </c>
      <c r="C56" s="12" t="s">
        <v>31</v>
      </c>
      <c r="D56" s="12">
        <v>4</v>
      </c>
      <c r="E56" s="14"/>
      <c r="F56" s="43"/>
    </row>
    <row r="57" spans="1:16384" ht="91" customHeight="1">
      <c r="A57" s="41">
        <v>21</v>
      </c>
      <c r="B57" s="139" t="s">
        <v>316</v>
      </c>
      <c r="C57" s="12" t="s">
        <v>31</v>
      </c>
      <c r="D57" s="12">
        <v>2</v>
      </c>
      <c r="E57" s="14"/>
      <c r="F57" s="43"/>
    </row>
    <row r="58" spans="1:16384" ht="161" customHeight="1">
      <c r="A58" s="41">
        <v>22</v>
      </c>
      <c r="B58" s="154" t="s">
        <v>314</v>
      </c>
      <c r="C58" s="32" t="s">
        <v>160</v>
      </c>
      <c r="D58" s="153">
        <v>1</v>
      </c>
      <c r="E58" s="50"/>
      <c r="F58" s="43"/>
    </row>
    <row r="59" spans="1:16384" ht="65.5" customHeight="1">
      <c r="A59" s="41">
        <v>23</v>
      </c>
      <c r="B59" s="10" t="s">
        <v>183</v>
      </c>
      <c r="C59" s="32" t="s">
        <v>51</v>
      </c>
      <c r="D59" s="153">
        <v>30</v>
      </c>
      <c r="E59" s="50"/>
      <c r="F59" s="43"/>
    </row>
    <row r="60" spans="1:16384" ht="23.5" customHeight="1">
      <c r="A60" s="292" t="s">
        <v>347</v>
      </c>
      <c r="B60" s="293" t="s">
        <v>184</v>
      </c>
      <c r="C60" s="293"/>
      <c r="D60" s="293"/>
      <c r="E60" s="294"/>
      <c r="F60" s="40"/>
      <c r="G60" s="286"/>
      <c r="H60" s="286"/>
      <c r="I60" s="286"/>
      <c r="J60" s="286"/>
      <c r="K60" s="286"/>
      <c r="L60" s="40"/>
      <c r="M60" s="286"/>
      <c r="N60" s="286"/>
      <c r="O60" s="286"/>
      <c r="P60" s="286"/>
      <c r="Q60" s="286"/>
      <c r="R60" s="40"/>
      <c r="S60" s="286"/>
      <c r="T60" s="286"/>
      <c r="U60" s="286"/>
      <c r="V60" s="286"/>
      <c r="W60" s="286"/>
      <c r="X60" s="40"/>
      <c r="Y60" s="286"/>
      <c r="Z60" s="286"/>
      <c r="AA60" s="286"/>
      <c r="AB60" s="286"/>
      <c r="AC60" s="286"/>
      <c r="AD60" s="40"/>
      <c r="AE60" s="286"/>
      <c r="AF60" s="286"/>
      <c r="AG60" s="286"/>
      <c r="AH60" s="286"/>
      <c r="AI60" s="286"/>
      <c r="AJ60" s="40"/>
      <c r="AK60" s="286"/>
      <c r="AL60" s="286"/>
      <c r="AM60" s="286"/>
      <c r="AN60" s="286"/>
      <c r="AO60" s="286"/>
      <c r="AP60" s="40"/>
      <c r="AQ60" s="286"/>
      <c r="AR60" s="286"/>
      <c r="AS60" s="286"/>
      <c r="AT60" s="286"/>
      <c r="AU60" s="286"/>
      <c r="AV60" s="40"/>
      <c r="AW60" s="286"/>
      <c r="AX60" s="286"/>
      <c r="AY60" s="286"/>
      <c r="AZ60" s="286"/>
      <c r="BA60" s="286"/>
      <c r="BB60" s="40"/>
      <c r="BC60" s="286"/>
      <c r="BD60" s="286"/>
      <c r="BE60" s="286"/>
      <c r="BF60" s="286"/>
      <c r="BG60" s="286"/>
      <c r="BH60" s="40"/>
      <c r="BI60" s="286"/>
      <c r="BJ60" s="286"/>
      <c r="BK60" s="286"/>
      <c r="BL60" s="286"/>
      <c r="BM60" s="286"/>
      <c r="BN60" s="40"/>
      <c r="BO60" s="286"/>
      <c r="BP60" s="286"/>
      <c r="BQ60" s="286"/>
      <c r="BR60" s="286"/>
      <c r="BS60" s="286"/>
      <c r="BT60" s="40"/>
      <c r="BU60" s="286"/>
      <c r="BV60" s="286"/>
      <c r="BW60" s="286"/>
      <c r="BX60" s="286"/>
      <c r="BY60" s="286"/>
      <c r="BZ60" s="40"/>
      <c r="CA60" s="286"/>
      <c r="CB60" s="286"/>
      <c r="CC60" s="286"/>
      <c r="CD60" s="286"/>
      <c r="CE60" s="286"/>
      <c r="CF60" s="40"/>
      <c r="CG60" s="286"/>
      <c r="CH60" s="286"/>
      <c r="CI60" s="286"/>
      <c r="CJ60" s="286"/>
      <c r="CK60" s="286"/>
      <c r="CL60" s="40"/>
      <c r="CM60" s="286"/>
      <c r="CN60" s="286"/>
      <c r="CO60" s="286"/>
      <c r="CP60" s="286"/>
      <c r="CQ60" s="286"/>
      <c r="CR60" s="40"/>
      <c r="CS60" s="286"/>
      <c r="CT60" s="286"/>
      <c r="CU60" s="286"/>
      <c r="CV60" s="286"/>
      <c r="CW60" s="286"/>
      <c r="CX60" s="40"/>
      <c r="CY60" s="286"/>
      <c r="CZ60" s="286"/>
      <c r="DA60" s="286"/>
      <c r="DB60" s="286"/>
      <c r="DC60" s="286"/>
      <c r="DD60" s="40"/>
      <c r="DE60" s="286"/>
      <c r="DF60" s="286"/>
      <c r="DG60" s="286"/>
      <c r="DH60" s="286"/>
      <c r="DI60" s="286"/>
      <c r="DJ60" s="40"/>
      <c r="DK60" s="286"/>
      <c r="DL60" s="286"/>
      <c r="DM60" s="286"/>
      <c r="DN60" s="286"/>
      <c r="DO60" s="286"/>
      <c r="DP60" s="40"/>
      <c r="DQ60" s="286"/>
      <c r="DR60" s="286"/>
      <c r="DS60" s="286"/>
      <c r="DT60" s="286"/>
      <c r="DU60" s="286"/>
      <c r="DV60" s="40"/>
      <c r="DW60" s="286"/>
      <c r="DX60" s="286"/>
      <c r="DY60" s="286"/>
      <c r="DZ60" s="286"/>
      <c r="EA60" s="286"/>
      <c r="EB60" s="40"/>
      <c r="EC60" s="286"/>
      <c r="ED60" s="286"/>
      <c r="EE60" s="286"/>
      <c r="EF60" s="286"/>
      <c r="EG60" s="286"/>
      <c r="EH60" s="40"/>
      <c r="EI60" s="286"/>
      <c r="EJ60" s="286"/>
      <c r="EK60" s="286"/>
      <c r="EL60" s="286"/>
      <c r="EM60" s="286"/>
      <c r="EN60" s="40"/>
      <c r="EO60" s="286"/>
      <c r="EP60" s="286"/>
      <c r="EQ60" s="286"/>
      <c r="ER60" s="286"/>
      <c r="ES60" s="286"/>
      <c r="ET60" s="40"/>
      <c r="EU60" s="286"/>
      <c r="EV60" s="286"/>
      <c r="EW60" s="286"/>
      <c r="EX60" s="286"/>
      <c r="EY60" s="286"/>
      <c r="EZ60" s="40"/>
      <c r="FA60" s="286"/>
      <c r="FB60" s="286"/>
      <c r="FC60" s="286"/>
      <c r="FD60" s="286"/>
      <c r="FE60" s="286"/>
      <c r="FF60" s="40"/>
      <c r="FG60" s="286"/>
      <c r="FH60" s="286"/>
      <c r="FI60" s="286"/>
      <c r="FJ60" s="286"/>
      <c r="FK60" s="286"/>
      <c r="FL60" s="40"/>
      <c r="FM60" s="286"/>
      <c r="FN60" s="286"/>
      <c r="FO60" s="286"/>
      <c r="FP60" s="286"/>
      <c r="FQ60" s="286"/>
      <c r="FR60" s="40"/>
      <c r="FS60" s="286"/>
      <c r="FT60" s="286"/>
      <c r="FU60" s="286"/>
      <c r="FV60" s="286"/>
      <c r="FW60" s="286"/>
      <c r="FX60" s="40"/>
      <c r="FY60" s="286"/>
      <c r="FZ60" s="286"/>
      <c r="GA60" s="286"/>
      <c r="GB60" s="286"/>
      <c r="GC60" s="286"/>
      <c r="GD60" s="40"/>
      <c r="GE60" s="286"/>
      <c r="GF60" s="286"/>
      <c r="GG60" s="286"/>
      <c r="GH60" s="286"/>
      <c r="GI60" s="286"/>
      <c r="GJ60" s="40"/>
      <c r="GK60" s="286"/>
      <c r="GL60" s="286"/>
      <c r="GM60" s="286"/>
      <c r="GN60" s="286"/>
      <c r="GO60" s="286"/>
      <c r="GP60" s="40"/>
      <c r="GQ60" s="286"/>
      <c r="GR60" s="286"/>
      <c r="GS60" s="286"/>
      <c r="GT60" s="286"/>
      <c r="GU60" s="286"/>
      <c r="GV60" s="40"/>
      <c r="GW60" s="286"/>
      <c r="GX60" s="286"/>
      <c r="GY60" s="286"/>
      <c r="GZ60" s="286"/>
      <c r="HA60" s="286"/>
      <c r="HB60" s="40"/>
      <c r="HC60" s="286"/>
      <c r="HD60" s="286"/>
      <c r="HE60" s="286"/>
      <c r="HF60" s="286"/>
      <c r="HG60" s="286"/>
      <c r="HH60" s="40"/>
      <c r="HI60" s="286"/>
      <c r="HJ60" s="286"/>
      <c r="HK60" s="286"/>
      <c r="HL60" s="286"/>
      <c r="HM60" s="286"/>
      <c r="HN60" s="40"/>
      <c r="HO60" s="286"/>
      <c r="HP60" s="286"/>
      <c r="HQ60" s="286"/>
      <c r="HR60" s="286"/>
      <c r="HS60" s="286"/>
      <c r="HT60" s="40"/>
      <c r="HU60" s="286"/>
      <c r="HV60" s="286"/>
      <c r="HW60" s="286"/>
      <c r="HX60" s="286"/>
      <c r="HY60" s="286"/>
      <c r="HZ60" s="40"/>
      <c r="IA60" s="286"/>
      <c r="IB60" s="286"/>
      <c r="IC60" s="286"/>
      <c r="ID60" s="286"/>
      <c r="IE60" s="286"/>
      <c r="IF60" s="40"/>
      <c r="IG60" s="286"/>
      <c r="IH60" s="286"/>
      <c r="II60" s="286"/>
      <c r="IJ60" s="286"/>
      <c r="IK60" s="286"/>
      <c r="IL60" s="40"/>
      <c r="IM60" s="286"/>
      <c r="IN60" s="286"/>
      <c r="IO60" s="286"/>
      <c r="IP60" s="286"/>
      <c r="IQ60" s="286"/>
      <c r="IR60" s="40"/>
      <c r="IS60" s="286"/>
      <c r="IT60" s="286"/>
      <c r="IU60" s="286"/>
      <c r="IV60" s="286"/>
      <c r="IW60" s="286"/>
      <c r="IX60" s="40"/>
      <c r="IY60" s="286"/>
      <c r="IZ60" s="286"/>
      <c r="JA60" s="286"/>
      <c r="JB60" s="286"/>
      <c r="JC60" s="286"/>
      <c r="JD60" s="40"/>
      <c r="JE60" s="286"/>
      <c r="JF60" s="286"/>
      <c r="JG60" s="286"/>
      <c r="JH60" s="286"/>
      <c r="JI60" s="286"/>
      <c r="JJ60" s="40"/>
      <c r="JK60" s="286"/>
      <c r="JL60" s="286"/>
      <c r="JM60" s="286"/>
      <c r="JN60" s="286"/>
      <c r="JO60" s="286"/>
      <c r="JP60" s="40"/>
      <c r="JQ60" s="286"/>
      <c r="JR60" s="286"/>
      <c r="JS60" s="286"/>
      <c r="JT60" s="286"/>
      <c r="JU60" s="286"/>
      <c r="JV60" s="40"/>
      <c r="JW60" s="286"/>
      <c r="JX60" s="286"/>
      <c r="JY60" s="286"/>
      <c r="JZ60" s="286"/>
      <c r="KA60" s="286"/>
      <c r="KB60" s="40"/>
      <c r="KC60" s="286"/>
      <c r="KD60" s="286"/>
      <c r="KE60" s="286"/>
      <c r="KF60" s="286"/>
      <c r="KG60" s="286"/>
      <c r="KH60" s="40"/>
      <c r="KI60" s="286"/>
      <c r="KJ60" s="286"/>
      <c r="KK60" s="286"/>
      <c r="KL60" s="286"/>
      <c r="KM60" s="286"/>
      <c r="KN60" s="40"/>
      <c r="KO60" s="286"/>
      <c r="KP60" s="286"/>
      <c r="KQ60" s="286"/>
      <c r="KR60" s="286"/>
      <c r="KS60" s="286"/>
      <c r="KT60" s="40"/>
      <c r="KU60" s="286"/>
      <c r="KV60" s="286"/>
      <c r="KW60" s="286"/>
      <c r="KX60" s="286"/>
      <c r="KY60" s="286"/>
      <c r="KZ60" s="40"/>
      <c r="LA60" s="286"/>
      <c r="LB60" s="286"/>
      <c r="LC60" s="286"/>
      <c r="LD60" s="286"/>
      <c r="LE60" s="286"/>
      <c r="LF60" s="40"/>
      <c r="LG60" s="286"/>
      <c r="LH60" s="286"/>
      <c r="LI60" s="286"/>
      <c r="LJ60" s="286"/>
      <c r="LK60" s="286"/>
      <c r="LL60" s="40"/>
      <c r="LM60" s="286"/>
      <c r="LN60" s="286"/>
      <c r="LO60" s="286"/>
      <c r="LP60" s="286"/>
      <c r="LQ60" s="286"/>
      <c r="LR60" s="40"/>
      <c r="LS60" s="286"/>
      <c r="LT60" s="286"/>
      <c r="LU60" s="286"/>
      <c r="LV60" s="286"/>
      <c r="LW60" s="286"/>
      <c r="LX60" s="40"/>
      <c r="LY60" s="286"/>
      <c r="LZ60" s="286"/>
      <c r="MA60" s="286"/>
      <c r="MB60" s="286"/>
      <c r="MC60" s="286"/>
      <c r="MD60" s="40"/>
      <c r="ME60" s="286"/>
      <c r="MF60" s="286"/>
      <c r="MG60" s="286"/>
      <c r="MH60" s="286"/>
      <c r="MI60" s="286"/>
      <c r="MJ60" s="40"/>
      <c r="MK60" s="286"/>
      <c r="ML60" s="286"/>
      <c r="MM60" s="286"/>
      <c r="MN60" s="286"/>
      <c r="MO60" s="286"/>
      <c r="MP60" s="40"/>
      <c r="MQ60" s="286"/>
      <c r="MR60" s="286"/>
      <c r="MS60" s="286"/>
      <c r="MT60" s="286"/>
      <c r="MU60" s="286"/>
      <c r="MV60" s="40"/>
      <c r="MW60" s="286"/>
      <c r="MX60" s="286"/>
      <c r="MY60" s="286"/>
      <c r="MZ60" s="286"/>
      <c r="NA60" s="286"/>
      <c r="NB60" s="40"/>
      <c r="NC60" s="286"/>
      <c r="ND60" s="286"/>
      <c r="NE60" s="286"/>
      <c r="NF60" s="286"/>
      <c r="NG60" s="286"/>
      <c r="NH60" s="40"/>
      <c r="NI60" s="286"/>
      <c r="NJ60" s="286"/>
      <c r="NK60" s="286"/>
      <c r="NL60" s="286"/>
      <c r="NM60" s="286"/>
      <c r="NN60" s="40"/>
      <c r="NO60" s="286"/>
      <c r="NP60" s="286"/>
      <c r="NQ60" s="286"/>
      <c r="NR60" s="286"/>
      <c r="NS60" s="286"/>
      <c r="NT60" s="40"/>
      <c r="NU60" s="286"/>
      <c r="NV60" s="286"/>
      <c r="NW60" s="286"/>
      <c r="NX60" s="286"/>
      <c r="NY60" s="286"/>
      <c r="NZ60" s="40"/>
      <c r="OA60" s="286"/>
      <c r="OB60" s="286"/>
      <c r="OC60" s="286"/>
      <c r="OD60" s="286"/>
      <c r="OE60" s="286"/>
      <c r="OF60" s="40"/>
      <c r="OG60" s="286"/>
      <c r="OH60" s="286"/>
      <c r="OI60" s="286"/>
      <c r="OJ60" s="286"/>
      <c r="OK60" s="286"/>
      <c r="OL60" s="40"/>
      <c r="OM60" s="286"/>
      <c r="ON60" s="286"/>
      <c r="OO60" s="286"/>
      <c r="OP60" s="286"/>
      <c r="OQ60" s="286"/>
      <c r="OR60" s="40"/>
      <c r="OS60" s="286"/>
      <c r="OT60" s="286"/>
      <c r="OU60" s="286"/>
      <c r="OV60" s="286"/>
      <c r="OW60" s="286"/>
      <c r="OX60" s="40"/>
      <c r="OY60" s="286"/>
      <c r="OZ60" s="286"/>
      <c r="PA60" s="286"/>
      <c r="PB60" s="286"/>
      <c r="PC60" s="286"/>
      <c r="PD60" s="40"/>
      <c r="PE60" s="286"/>
      <c r="PF60" s="286"/>
      <c r="PG60" s="286"/>
      <c r="PH60" s="286"/>
      <c r="PI60" s="286"/>
      <c r="PJ60" s="40"/>
      <c r="PK60" s="286"/>
      <c r="PL60" s="286"/>
      <c r="PM60" s="286"/>
      <c r="PN60" s="286"/>
      <c r="PO60" s="286"/>
      <c r="PP60" s="40"/>
      <c r="PQ60" s="286"/>
      <c r="PR60" s="286"/>
      <c r="PS60" s="286"/>
      <c r="PT60" s="286"/>
      <c r="PU60" s="286"/>
      <c r="PV60" s="40"/>
      <c r="PW60" s="286"/>
      <c r="PX60" s="286"/>
      <c r="PY60" s="286"/>
      <c r="PZ60" s="286"/>
      <c r="QA60" s="286"/>
      <c r="QB60" s="40"/>
      <c r="QC60" s="286"/>
      <c r="QD60" s="286"/>
      <c r="QE60" s="286"/>
      <c r="QF60" s="286"/>
      <c r="QG60" s="286"/>
      <c r="QH60" s="40"/>
      <c r="QI60" s="286"/>
      <c r="QJ60" s="286"/>
      <c r="QK60" s="286"/>
      <c r="QL60" s="286"/>
      <c r="QM60" s="286"/>
      <c r="QN60" s="40"/>
      <c r="QO60" s="286"/>
      <c r="QP60" s="286"/>
      <c r="QQ60" s="286"/>
      <c r="QR60" s="286"/>
      <c r="QS60" s="286"/>
      <c r="QT60" s="40"/>
      <c r="QU60" s="286"/>
      <c r="QV60" s="286"/>
      <c r="QW60" s="286"/>
      <c r="QX60" s="286"/>
      <c r="QY60" s="286"/>
      <c r="QZ60" s="40"/>
      <c r="RA60" s="286"/>
      <c r="RB60" s="286"/>
      <c r="RC60" s="286"/>
      <c r="RD60" s="286"/>
      <c r="RE60" s="286"/>
      <c r="RF60" s="40"/>
      <c r="RG60" s="286"/>
      <c r="RH60" s="286"/>
      <c r="RI60" s="286"/>
      <c r="RJ60" s="286"/>
      <c r="RK60" s="286"/>
      <c r="RL60" s="40"/>
      <c r="RM60" s="286"/>
      <c r="RN60" s="286"/>
      <c r="RO60" s="286"/>
      <c r="RP60" s="286"/>
      <c r="RQ60" s="286"/>
      <c r="RR60" s="40"/>
      <c r="RS60" s="286"/>
      <c r="RT60" s="286"/>
      <c r="RU60" s="286"/>
      <c r="RV60" s="286"/>
      <c r="RW60" s="286"/>
      <c r="RX60" s="40"/>
      <c r="RY60" s="286"/>
      <c r="RZ60" s="286"/>
      <c r="SA60" s="286"/>
      <c r="SB60" s="286"/>
      <c r="SC60" s="286"/>
      <c r="SD60" s="40"/>
      <c r="SE60" s="286"/>
      <c r="SF60" s="286"/>
      <c r="SG60" s="286"/>
      <c r="SH60" s="286"/>
      <c r="SI60" s="286"/>
      <c r="SJ60" s="40"/>
      <c r="SK60" s="286"/>
      <c r="SL60" s="286"/>
      <c r="SM60" s="286"/>
      <c r="SN60" s="286"/>
      <c r="SO60" s="286"/>
      <c r="SP60" s="40"/>
      <c r="SQ60" s="286"/>
      <c r="SR60" s="286"/>
      <c r="SS60" s="286"/>
      <c r="ST60" s="286"/>
      <c r="SU60" s="286"/>
      <c r="SV60" s="40"/>
      <c r="SW60" s="286"/>
      <c r="SX60" s="286"/>
      <c r="SY60" s="286"/>
      <c r="SZ60" s="286"/>
      <c r="TA60" s="286"/>
      <c r="TB60" s="40"/>
      <c r="TC60" s="286"/>
      <c r="TD60" s="286"/>
      <c r="TE60" s="286"/>
      <c r="TF60" s="286"/>
      <c r="TG60" s="286"/>
      <c r="TH60" s="40"/>
      <c r="TI60" s="286"/>
      <c r="TJ60" s="286"/>
      <c r="TK60" s="286"/>
      <c r="TL60" s="286"/>
      <c r="TM60" s="286"/>
      <c r="TN60" s="40"/>
      <c r="TO60" s="286"/>
      <c r="TP60" s="286"/>
      <c r="TQ60" s="286"/>
      <c r="TR60" s="286"/>
      <c r="TS60" s="286"/>
      <c r="TT60" s="40"/>
      <c r="TU60" s="286"/>
      <c r="TV60" s="286"/>
      <c r="TW60" s="286"/>
      <c r="TX60" s="286"/>
      <c r="TY60" s="286"/>
      <c r="TZ60" s="40"/>
      <c r="UA60" s="286"/>
      <c r="UB60" s="286"/>
      <c r="UC60" s="286"/>
      <c r="UD60" s="286"/>
      <c r="UE60" s="286"/>
      <c r="UF60" s="40"/>
      <c r="UG60" s="286"/>
      <c r="UH60" s="286"/>
      <c r="UI60" s="286"/>
      <c r="UJ60" s="286"/>
      <c r="UK60" s="286"/>
      <c r="UL60" s="40"/>
      <c r="UM60" s="286"/>
      <c r="UN60" s="286"/>
      <c r="UO60" s="286"/>
      <c r="UP60" s="286"/>
      <c r="UQ60" s="286"/>
      <c r="UR60" s="40"/>
      <c r="US60" s="286"/>
      <c r="UT60" s="286"/>
      <c r="UU60" s="286"/>
      <c r="UV60" s="286"/>
      <c r="UW60" s="286"/>
      <c r="UX60" s="40"/>
      <c r="UY60" s="286"/>
      <c r="UZ60" s="286"/>
      <c r="VA60" s="286"/>
      <c r="VB60" s="286"/>
      <c r="VC60" s="286"/>
      <c r="VD60" s="40"/>
      <c r="VE60" s="286"/>
      <c r="VF60" s="286"/>
      <c r="VG60" s="286"/>
      <c r="VH60" s="286"/>
      <c r="VI60" s="286"/>
      <c r="VJ60" s="40"/>
      <c r="VK60" s="286"/>
      <c r="VL60" s="286"/>
      <c r="VM60" s="286"/>
      <c r="VN60" s="286"/>
      <c r="VO60" s="286"/>
      <c r="VP60" s="40"/>
      <c r="VQ60" s="286"/>
      <c r="VR60" s="286"/>
      <c r="VS60" s="286"/>
      <c r="VT60" s="286"/>
      <c r="VU60" s="286"/>
      <c r="VV60" s="40"/>
      <c r="VW60" s="286"/>
      <c r="VX60" s="286"/>
      <c r="VY60" s="286"/>
      <c r="VZ60" s="286"/>
      <c r="WA60" s="286"/>
      <c r="WB60" s="40"/>
      <c r="WC60" s="286"/>
      <c r="WD60" s="286"/>
      <c r="WE60" s="286"/>
      <c r="WF60" s="286"/>
      <c r="WG60" s="286"/>
      <c r="WH60" s="40"/>
      <c r="WI60" s="286"/>
      <c r="WJ60" s="286"/>
      <c r="WK60" s="286"/>
      <c r="WL60" s="286"/>
      <c r="WM60" s="286"/>
      <c r="WN60" s="40"/>
      <c r="WO60" s="286"/>
      <c r="WP60" s="286"/>
      <c r="WQ60" s="286"/>
      <c r="WR60" s="286"/>
      <c r="WS60" s="286"/>
      <c r="WT60" s="40"/>
      <c r="WU60" s="286"/>
      <c r="WV60" s="286"/>
      <c r="WW60" s="286"/>
      <c r="WX60" s="286"/>
      <c r="WY60" s="286"/>
      <c r="WZ60" s="40"/>
      <c r="XA60" s="286"/>
      <c r="XB60" s="286"/>
      <c r="XC60" s="286"/>
      <c r="XD60" s="286"/>
      <c r="XE60" s="286"/>
      <c r="XF60" s="40"/>
      <c r="XG60" s="286"/>
      <c r="XH60" s="286"/>
      <c r="XI60" s="286"/>
      <c r="XJ60" s="286"/>
      <c r="XK60" s="286"/>
      <c r="XL60" s="40"/>
      <c r="XM60" s="286"/>
      <c r="XN60" s="286"/>
      <c r="XO60" s="286"/>
      <c r="XP60" s="286"/>
      <c r="XQ60" s="286"/>
      <c r="XR60" s="40"/>
      <c r="XS60" s="286"/>
      <c r="XT60" s="286"/>
      <c r="XU60" s="286"/>
      <c r="XV60" s="286"/>
      <c r="XW60" s="286"/>
      <c r="XX60" s="40"/>
      <c r="XY60" s="286"/>
      <c r="XZ60" s="286"/>
      <c r="YA60" s="286"/>
      <c r="YB60" s="286"/>
      <c r="YC60" s="286"/>
      <c r="YD60" s="40"/>
      <c r="YE60" s="286"/>
      <c r="YF60" s="286"/>
      <c r="YG60" s="286"/>
      <c r="YH60" s="286"/>
      <c r="YI60" s="286"/>
      <c r="YJ60" s="40"/>
      <c r="YK60" s="286"/>
      <c r="YL60" s="286"/>
      <c r="YM60" s="286"/>
      <c r="YN60" s="286"/>
      <c r="YO60" s="286"/>
      <c r="YP60" s="40"/>
      <c r="YQ60" s="286"/>
      <c r="YR60" s="286"/>
      <c r="YS60" s="286"/>
      <c r="YT60" s="286"/>
      <c r="YU60" s="286"/>
      <c r="YV60" s="40"/>
      <c r="YW60" s="286"/>
      <c r="YX60" s="286"/>
      <c r="YY60" s="286"/>
      <c r="YZ60" s="286"/>
      <c r="ZA60" s="286"/>
      <c r="ZB60" s="40"/>
      <c r="ZC60" s="286"/>
      <c r="ZD60" s="286"/>
      <c r="ZE60" s="286"/>
      <c r="ZF60" s="286"/>
      <c r="ZG60" s="286"/>
      <c r="ZH60" s="40"/>
      <c r="ZI60" s="286"/>
      <c r="ZJ60" s="286"/>
      <c r="ZK60" s="286"/>
      <c r="ZL60" s="286"/>
      <c r="ZM60" s="286"/>
      <c r="ZN60" s="40"/>
      <c r="ZO60" s="286"/>
      <c r="ZP60" s="286"/>
      <c r="ZQ60" s="286"/>
      <c r="ZR60" s="286"/>
      <c r="ZS60" s="286"/>
      <c r="ZT60" s="40"/>
      <c r="ZU60" s="286"/>
      <c r="ZV60" s="286"/>
      <c r="ZW60" s="286"/>
      <c r="ZX60" s="286"/>
      <c r="ZY60" s="286"/>
      <c r="ZZ60" s="40"/>
      <c r="AAA60" s="286"/>
      <c r="AAB60" s="286"/>
      <c r="AAC60" s="286"/>
      <c r="AAD60" s="286"/>
      <c r="AAE60" s="286"/>
      <c r="AAF60" s="40"/>
      <c r="AAG60" s="286"/>
      <c r="AAH60" s="286"/>
      <c r="AAI60" s="286"/>
      <c r="AAJ60" s="286"/>
      <c r="AAK60" s="286"/>
      <c r="AAL60" s="40"/>
      <c r="AAM60" s="286"/>
      <c r="AAN60" s="286"/>
      <c r="AAO60" s="286"/>
      <c r="AAP60" s="286"/>
      <c r="AAQ60" s="286"/>
      <c r="AAR60" s="40"/>
      <c r="AAS60" s="286"/>
      <c r="AAT60" s="286"/>
      <c r="AAU60" s="286"/>
      <c r="AAV60" s="286"/>
      <c r="AAW60" s="286"/>
      <c r="AAX60" s="40"/>
      <c r="AAY60" s="286"/>
      <c r="AAZ60" s="286"/>
      <c r="ABA60" s="286"/>
      <c r="ABB60" s="286"/>
      <c r="ABC60" s="286"/>
      <c r="ABD60" s="40"/>
      <c r="ABE60" s="286"/>
      <c r="ABF60" s="286"/>
      <c r="ABG60" s="286"/>
      <c r="ABH60" s="286"/>
      <c r="ABI60" s="286"/>
      <c r="ABJ60" s="40"/>
      <c r="ABK60" s="286"/>
      <c r="ABL60" s="286"/>
      <c r="ABM60" s="286"/>
      <c r="ABN60" s="286"/>
      <c r="ABO60" s="286"/>
      <c r="ABP60" s="40"/>
      <c r="ABQ60" s="286"/>
      <c r="ABR60" s="286"/>
      <c r="ABS60" s="286"/>
      <c r="ABT60" s="286"/>
      <c r="ABU60" s="286"/>
      <c r="ABV60" s="40"/>
      <c r="ABW60" s="286"/>
      <c r="ABX60" s="286"/>
      <c r="ABY60" s="286"/>
      <c r="ABZ60" s="286"/>
      <c r="ACA60" s="286"/>
      <c r="ACB60" s="40"/>
      <c r="ACC60" s="286"/>
      <c r="ACD60" s="286"/>
      <c r="ACE60" s="286"/>
      <c r="ACF60" s="286"/>
      <c r="ACG60" s="286"/>
      <c r="ACH60" s="40"/>
      <c r="ACI60" s="286"/>
      <c r="ACJ60" s="286"/>
      <c r="ACK60" s="286"/>
      <c r="ACL60" s="286"/>
      <c r="ACM60" s="286"/>
      <c r="ACN60" s="40"/>
      <c r="ACO60" s="286"/>
      <c r="ACP60" s="286"/>
      <c r="ACQ60" s="286"/>
      <c r="ACR60" s="286"/>
      <c r="ACS60" s="286"/>
      <c r="ACT60" s="40"/>
      <c r="ACU60" s="286"/>
      <c r="ACV60" s="286"/>
      <c r="ACW60" s="286"/>
      <c r="ACX60" s="286"/>
      <c r="ACY60" s="286"/>
      <c r="ACZ60" s="40"/>
      <c r="ADA60" s="286"/>
      <c r="ADB60" s="286"/>
      <c r="ADC60" s="286"/>
      <c r="ADD60" s="286"/>
      <c r="ADE60" s="286"/>
      <c r="ADF60" s="40"/>
      <c r="ADG60" s="286"/>
      <c r="ADH60" s="286"/>
      <c r="ADI60" s="286"/>
      <c r="ADJ60" s="286"/>
      <c r="ADK60" s="286"/>
      <c r="ADL60" s="40"/>
      <c r="ADM60" s="286"/>
      <c r="ADN60" s="286"/>
      <c r="ADO60" s="286"/>
      <c r="ADP60" s="286"/>
      <c r="ADQ60" s="286"/>
      <c r="ADR60" s="40"/>
      <c r="ADS60" s="286"/>
      <c r="ADT60" s="286"/>
      <c r="ADU60" s="286"/>
      <c r="ADV60" s="286"/>
      <c r="ADW60" s="286"/>
      <c r="ADX60" s="40"/>
      <c r="ADY60" s="286"/>
      <c r="ADZ60" s="286"/>
      <c r="AEA60" s="286"/>
      <c r="AEB60" s="286"/>
      <c r="AEC60" s="286"/>
      <c r="AED60" s="40"/>
      <c r="AEE60" s="286"/>
      <c r="AEF60" s="286"/>
      <c r="AEG60" s="286"/>
      <c r="AEH60" s="286"/>
      <c r="AEI60" s="286"/>
      <c r="AEJ60" s="40"/>
      <c r="AEK60" s="286"/>
      <c r="AEL60" s="286"/>
      <c r="AEM60" s="286"/>
      <c r="AEN60" s="286"/>
      <c r="AEO60" s="286"/>
      <c r="AEP60" s="40"/>
      <c r="AEQ60" s="286"/>
      <c r="AER60" s="286"/>
      <c r="AES60" s="286"/>
      <c r="AET60" s="286"/>
      <c r="AEU60" s="286"/>
      <c r="AEV60" s="40"/>
      <c r="AEW60" s="286"/>
      <c r="AEX60" s="286"/>
      <c r="AEY60" s="286"/>
      <c r="AEZ60" s="286"/>
      <c r="AFA60" s="286"/>
      <c r="AFB60" s="40"/>
      <c r="AFC60" s="286"/>
      <c r="AFD60" s="286"/>
      <c r="AFE60" s="286"/>
      <c r="AFF60" s="286"/>
      <c r="AFG60" s="286"/>
      <c r="AFH60" s="40"/>
      <c r="AFI60" s="286"/>
      <c r="AFJ60" s="286"/>
      <c r="AFK60" s="286"/>
      <c r="AFL60" s="286"/>
      <c r="AFM60" s="286"/>
      <c r="AFN60" s="40"/>
      <c r="AFO60" s="286"/>
      <c r="AFP60" s="286"/>
      <c r="AFQ60" s="286"/>
      <c r="AFR60" s="286"/>
      <c r="AFS60" s="286"/>
      <c r="AFT60" s="40"/>
      <c r="AFU60" s="286"/>
      <c r="AFV60" s="286"/>
      <c r="AFW60" s="286"/>
      <c r="AFX60" s="286"/>
      <c r="AFY60" s="286"/>
      <c r="AFZ60" s="40"/>
      <c r="AGA60" s="286"/>
      <c r="AGB60" s="286"/>
      <c r="AGC60" s="286"/>
      <c r="AGD60" s="286"/>
      <c r="AGE60" s="286"/>
      <c r="AGF60" s="40"/>
      <c r="AGG60" s="286"/>
      <c r="AGH60" s="286"/>
      <c r="AGI60" s="286"/>
      <c r="AGJ60" s="286"/>
      <c r="AGK60" s="286"/>
      <c r="AGL60" s="40"/>
      <c r="AGM60" s="286"/>
      <c r="AGN60" s="286"/>
      <c r="AGO60" s="286"/>
      <c r="AGP60" s="286"/>
      <c r="AGQ60" s="286"/>
      <c r="AGR60" s="40"/>
      <c r="AGS60" s="286"/>
      <c r="AGT60" s="286"/>
      <c r="AGU60" s="286"/>
      <c r="AGV60" s="286"/>
      <c r="AGW60" s="286"/>
      <c r="AGX60" s="40"/>
      <c r="AGY60" s="286"/>
      <c r="AGZ60" s="286"/>
      <c r="AHA60" s="286"/>
      <c r="AHB60" s="286"/>
      <c r="AHC60" s="286"/>
      <c r="AHD60" s="40"/>
      <c r="AHE60" s="286"/>
      <c r="AHF60" s="286"/>
      <c r="AHG60" s="286"/>
      <c r="AHH60" s="286"/>
      <c r="AHI60" s="286"/>
      <c r="AHJ60" s="40"/>
      <c r="AHK60" s="286"/>
      <c r="AHL60" s="286"/>
      <c r="AHM60" s="286"/>
      <c r="AHN60" s="286"/>
      <c r="AHO60" s="286"/>
      <c r="AHP60" s="40"/>
      <c r="AHQ60" s="286"/>
      <c r="AHR60" s="286"/>
      <c r="AHS60" s="286"/>
      <c r="AHT60" s="286"/>
      <c r="AHU60" s="286"/>
      <c r="AHV60" s="40"/>
      <c r="AHW60" s="286"/>
      <c r="AHX60" s="286"/>
      <c r="AHY60" s="286"/>
      <c r="AHZ60" s="286"/>
      <c r="AIA60" s="286"/>
      <c r="AIB60" s="40"/>
      <c r="AIC60" s="286"/>
      <c r="AID60" s="286"/>
      <c r="AIE60" s="286"/>
      <c r="AIF60" s="286"/>
      <c r="AIG60" s="286"/>
      <c r="AIH60" s="40"/>
      <c r="AII60" s="286"/>
      <c r="AIJ60" s="286"/>
      <c r="AIK60" s="286"/>
      <c r="AIL60" s="286"/>
      <c r="AIM60" s="286"/>
      <c r="AIN60" s="40"/>
      <c r="AIO60" s="286"/>
      <c r="AIP60" s="286"/>
      <c r="AIQ60" s="286"/>
      <c r="AIR60" s="286"/>
      <c r="AIS60" s="286"/>
      <c r="AIT60" s="40"/>
      <c r="AIU60" s="286"/>
      <c r="AIV60" s="286"/>
      <c r="AIW60" s="286"/>
      <c r="AIX60" s="286"/>
      <c r="AIY60" s="286"/>
      <c r="AIZ60" s="40"/>
      <c r="AJA60" s="286"/>
      <c r="AJB60" s="286"/>
      <c r="AJC60" s="286"/>
      <c r="AJD60" s="286"/>
      <c r="AJE60" s="286"/>
      <c r="AJF60" s="40"/>
      <c r="AJG60" s="286"/>
      <c r="AJH60" s="286"/>
      <c r="AJI60" s="286"/>
      <c r="AJJ60" s="286"/>
      <c r="AJK60" s="286"/>
      <c r="AJL60" s="40"/>
      <c r="AJM60" s="286"/>
      <c r="AJN60" s="286"/>
      <c r="AJO60" s="286"/>
      <c r="AJP60" s="286"/>
      <c r="AJQ60" s="286"/>
      <c r="AJR60" s="40"/>
      <c r="AJS60" s="286"/>
      <c r="AJT60" s="286"/>
      <c r="AJU60" s="286"/>
      <c r="AJV60" s="286"/>
      <c r="AJW60" s="286"/>
      <c r="AJX60" s="40"/>
      <c r="AJY60" s="286"/>
      <c r="AJZ60" s="286"/>
      <c r="AKA60" s="286"/>
      <c r="AKB60" s="286"/>
      <c r="AKC60" s="286"/>
      <c r="AKD60" s="40"/>
      <c r="AKE60" s="286"/>
      <c r="AKF60" s="286"/>
      <c r="AKG60" s="286"/>
      <c r="AKH60" s="286"/>
      <c r="AKI60" s="286"/>
      <c r="AKJ60" s="40"/>
      <c r="AKK60" s="286"/>
      <c r="AKL60" s="286"/>
      <c r="AKM60" s="286"/>
      <c r="AKN60" s="286"/>
      <c r="AKO60" s="286"/>
      <c r="AKP60" s="40"/>
      <c r="AKQ60" s="286"/>
      <c r="AKR60" s="286"/>
      <c r="AKS60" s="286"/>
      <c r="AKT60" s="286"/>
      <c r="AKU60" s="286"/>
      <c r="AKV60" s="40"/>
      <c r="AKW60" s="286"/>
      <c r="AKX60" s="286"/>
      <c r="AKY60" s="286"/>
      <c r="AKZ60" s="286"/>
      <c r="ALA60" s="286"/>
      <c r="ALB60" s="40"/>
      <c r="ALC60" s="286"/>
      <c r="ALD60" s="286"/>
      <c r="ALE60" s="286"/>
      <c r="ALF60" s="286"/>
      <c r="ALG60" s="286"/>
      <c r="ALH60" s="40"/>
      <c r="ALI60" s="286"/>
      <c r="ALJ60" s="286"/>
      <c r="ALK60" s="286"/>
      <c r="ALL60" s="286"/>
      <c r="ALM60" s="286"/>
      <c r="ALN60" s="40"/>
      <c r="ALO60" s="286"/>
      <c r="ALP60" s="286"/>
      <c r="ALQ60" s="286"/>
      <c r="ALR60" s="286"/>
      <c r="ALS60" s="286"/>
      <c r="ALT60" s="40"/>
      <c r="ALU60" s="286"/>
      <c r="ALV60" s="286"/>
      <c r="ALW60" s="286"/>
      <c r="ALX60" s="286"/>
      <c r="ALY60" s="286"/>
      <c r="ALZ60" s="40"/>
      <c r="AMA60" s="286"/>
      <c r="AMB60" s="286"/>
      <c r="AMC60" s="286"/>
      <c r="AMD60" s="286"/>
      <c r="AME60" s="286"/>
      <c r="AMF60" s="40"/>
      <c r="AMG60" s="286"/>
      <c r="AMH60" s="286"/>
      <c r="AMI60" s="286"/>
      <c r="AMJ60" s="286"/>
      <c r="AMK60" s="286"/>
      <c r="AML60" s="40"/>
      <c r="AMM60" s="286"/>
      <c r="AMN60" s="286"/>
      <c r="AMO60" s="286"/>
      <c r="AMP60" s="286"/>
      <c r="AMQ60" s="286"/>
      <c r="AMR60" s="40"/>
      <c r="AMS60" s="286"/>
      <c r="AMT60" s="286"/>
      <c r="AMU60" s="286"/>
      <c r="AMV60" s="286"/>
      <c r="AMW60" s="286"/>
      <c r="AMX60" s="40"/>
      <c r="AMY60" s="286"/>
      <c r="AMZ60" s="286"/>
      <c r="ANA60" s="286"/>
      <c r="ANB60" s="286"/>
      <c r="ANC60" s="286"/>
      <c r="AND60" s="40"/>
      <c r="ANE60" s="286"/>
      <c r="ANF60" s="286"/>
      <c r="ANG60" s="286"/>
      <c r="ANH60" s="286"/>
      <c r="ANI60" s="286"/>
      <c r="ANJ60" s="40"/>
      <c r="ANK60" s="286"/>
      <c r="ANL60" s="286"/>
      <c r="ANM60" s="286"/>
      <c r="ANN60" s="286"/>
      <c r="ANO60" s="286"/>
      <c r="ANP60" s="40"/>
      <c r="ANQ60" s="286"/>
      <c r="ANR60" s="286"/>
      <c r="ANS60" s="286"/>
      <c r="ANT60" s="286"/>
      <c r="ANU60" s="286"/>
      <c r="ANV60" s="40"/>
      <c r="ANW60" s="286"/>
      <c r="ANX60" s="286"/>
      <c r="ANY60" s="286"/>
      <c r="ANZ60" s="286"/>
      <c r="AOA60" s="286"/>
      <c r="AOB60" s="40"/>
      <c r="AOC60" s="286"/>
      <c r="AOD60" s="286"/>
      <c r="AOE60" s="286"/>
      <c r="AOF60" s="286"/>
      <c r="AOG60" s="286"/>
      <c r="AOH60" s="40"/>
      <c r="AOI60" s="286"/>
      <c r="AOJ60" s="286"/>
      <c r="AOK60" s="286"/>
      <c r="AOL60" s="286"/>
      <c r="AOM60" s="286"/>
      <c r="AON60" s="40"/>
      <c r="AOO60" s="286"/>
      <c r="AOP60" s="286"/>
      <c r="AOQ60" s="286"/>
      <c r="AOR60" s="286"/>
      <c r="AOS60" s="286"/>
      <c r="AOT60" s="40"/>
      <c r="AOU60" s="286"/>
      <c r="AOV60" s="286"/>
      <c r="AOW60" s="286"/>
      <c r="AOX60" s="286"/>
      <c r="AOY60" s="286"/>
      <c r="AOZ60" s="40"/>
      <c r="APA60" s="286"/>
      <c r="APB60" s="286"/>
      <c r="APC60" s="286"/>
      <c r="APD60" s="286"/>
      <c r="APE60" s="286"/>
      <c r="APF60" s="40"/>
      <c r="APG60" s="286"/>
      <c r="APH60" s="286"/>
      <c r="API60" s="286"/>
      <c r="APJ60" s="286"/>
      <c r="APK60" s="286"/>
      <c r="APL60" s="40"/>
      <c r="APM60" s="286"/>
      <c r="APN60" s="286"/>
      <c r="APO60" s="286"/>
      <c r="APP60" s="286"/>
      <c r="APQ60" s="286"/>
      <c r="APR60" s="40"/>
      <c r="APS60" s="286"/>
      <c r="APT60" s="286"/>
      <c r="APU60" s="286"/>
      <c r="APV60" s="286"/>
      <c r="APW60" s="286"/>
      <c r="APX60" s="40"/>
      <c r="APY60" s="286"/>
      <c r="APZ60" s="286"/>
      <c r="AQA60" s="286"/>
      <c r="AQB60" s="286"/>
      <c r="AQC60" s="286"/>
      <c r="AQD60" s="40"/>
      <c r="AQE60" s="286"/>
      <c r="AQF60" s="286"/>
      <c r="AQG60" s="286"/>
      <c r="AQH60" s="286"/>
      <c r="AQI60" s="286"/>
      <c r="AQJ60" s="40"/>
      <c r="AQK60" s="286"/>
      <c r="AQL60" s="286"/>
      <c r="AQM60" s="286"/>
      <c r="AQN60" s="286"/>
      <c r="AQO60" s="286"/>
      <c r="AQP60" s="40"/>
      <c r="AQQ60" s="286"/>
      <c r="AQR60" s="286"/>
      <c r="AQS60" s="286"/>
      <c r="AQT60" s="286"/>
      <c r="AQU60" s="286"/>
      <c r="AQV60" s="40"/>
      <c r="AQW60" s="286"/>
      <c r="AQX60" s="286"/>
      <c r="AQY60" s="286"/>
      <c r="AQZ60" s="286"/>
      <c r="ARA60" s="286"/>
      <c r="ARB60" s="40"/>
      <c r="ARC60" s="286"/>
      <c r="ARD60" s="286"/>
      <c r="ARE60" s="286"/>
      <c r="ARF60" s="286"/>
      <c r="ARG60" s="286"/>
      <c r="ARH60" s="40"/>
      <c r="ARI60" s="286"/>
      <c r="ARJ60" s="286"/>
      <c r="ARK60" s="286"/>
      <c r="ARL60" s="286"/>
      <c r="ARM60" s="286"/>
      <c r="ARN60" s="40"/>
      <c r="ARO60" s="286"/>
      <c r="ARP60" s="286"/>
      <c r="ARQ60" s="286"/>
      <c r="ARR60" s="286"/>
      <c r="ARS60" s="286"/>
      <c r="ART60" s="40"/>
      <c r="ARU60" s="286"/>
      <c r="ARV60" s="286"/>
      <c r="ARW60" s="286"/>
      <c r="ARX60" s="286"/>
      <c r="ARY60" s="286"/>
      <c r="ARZ60" s="40"/>
      <c r="ASA60" s="286"/>
      <c r="ASB60" s="286"/>
      <c r="ASC60" s="286"/>
      <c r="ASD60" s="286"/>
      <c r="ASE60" s="286"/>
      <c r="ASF60" s="40"/>
      <c r="ASG60" s="286"/>
      <c r="ASH60" s="286"/>
      <c r="ASI60" s="286"/>
      <c r="ASJ60" s="286"/>
      <c r="ASK60" s="286"/>
      <c r="ASL60" s="40"/>
      <c r="ASM60" s="286"/>
      <c r="ASN60" s="286"/>
      <c r="ASO60" s="286"/>
      <c r="ASP60" s="286"/>
      <c r="ASQ60" s="286"/>
      <c r="ASR60" s="40"/>
      <c r="ASS60" s="286"/>
      <c r="AST60" s="286"/>
      <c r="ASU60" s="286"/>
      <c r="ASV60" s="286"/>
      <c r="ASW60" s="286"/>
      <c r="ASX60" s="40"/>
      <c r="ASY60" s="286"/>
      <c r="ASZ60" s="286"/>
      <c r="ATA60" s="286"/>
      <c r="ATB60" s="286"/>
      <c r="ATC60" s="286"/>
      <c r="ATD60" s="40"/>
      <c r="ATE60" s="286"/>
      <c r="ATF60" s="286"/>
      <c r="ATG60" s="286"/>
      <c r="ATH60" s="286"/>
      <c r="ATI60" s="286"/>
      <c r="ATJ60" s="40"/>
      <c r="ATK60" s="286"/>
      <c r="ATL60" s="286"/>
      <c r="ATM60" s="286"/>
      <c r="ATN60" s="286"/>
      <c r="ATO60" s="286"/>
      <c r="ATP60" s="40"/>
      <c r="ATQ60" s="286"/>
      <c r="ATR60" s="286"/>
      <c r="ATS60" s="286"/>
      <c r="ATT60" s="286"/>
      <c r="ATU60" s="286"/>
      <c r="ATV60" s="40"/>
      <c r="ATW60" s="286"/>
      <c r="ATX60" s="286"/>
      <c r="ATY60" s="286"/>
      <c r="ATZ60" s="286"/>
      <c r="AUA60" s="286"/>
      <c r="AUB60" s="40"/>
      <c r="AUC60" s="286"/>
      <c r="AUD60" s="286"/>
      <c r="AUE60" s="286"/>
      <c r="AUF60" s="286"/>
      <c r="AUG60" s="286"/>
      <c r="AUH60" s="40"/>
      <c r="AUI60" s="286"/>
      <c r="AUJ60" s="286"/>
      <c r="AUK60" s="286"/>
      <c r="AUL60" s="286"/>
      <c r="AUM60" s="286"/>
      <c r="AUN60" s="40"/>
      <c r="AUO60" s="286"/>
      <c r="AUP60" s="286"/>
      <c r="AUQ60" s="286"/>
      <c r="AUR60" s="286"/>
      <c r="AUS60" s="286"/>
      <c r="AUT60" s="40"/>
      <c r="AUU60" s="286"/>
      <c r="AUV60" s="286"/>
      <c r="AUW60" s="286"/>
      <c r="AUX60" s="286"/>
      <c r="AUY60" s="286"/>
      <c r="AUZ60" s="40"/>
      <c r="AVA60" s="286"/>
      <c r="AVB60" s="286"/>
      <c r="AVC60" s="286"/>
      <c r="AVD60" s="286"/>
      <c r="AVE60" s="286"/>
      <c r="AVF60" s="40"/>
      <c r="AVG60" s="286"/>
      <c r="AVH60" s="286"/>
      <c r="AVI60" s="286"/>
      <c r="AVJ60" s="286"/>
      <c r="AVK60" s="286"/>
      <c r="AVL60" s="40"/>
      <c r="AVM60" s="286"/>
      <c r="AVN60" s="286"/>
      <c r="AVO60" s="286"/>
      <c r="AVP60" s="286"/>
      <c r="AVQ60" s="286"/>
      <c r="AVR60" s="40"/>
      <c r="AVS60" s="286"/>
      <c r="AVT60" s="286"/>
      <c r="AVU60" s="286"/>
      <c r="AVV60" s="286"/>
      <c r="AVW60" s="286"/>
      <c r="AVX60" s="40"/>
      <c r="AVY60" s="286"/>
      <c r="AVZ60" s="286"/>
      <c r="AWA60" s="286"/>
      <c r="AWB60" s="286"/>
      <c r="AWC60" s="286"/>
      <c r="AWD60" s="40"/>
      <c r="AWE60" s="286"/>
      <c r="AWF60" s="286"/>
      <c r="AWG60" s="286"/>
      <c r="AWH60" s="286"/>
      <c r="AWI60" s="286"/>
      <c r="AWJ60" s="40"/>
      <c r="AWK60" s="286"/>
      <c r="AWL60" s="286"/>
      <c r="AWM60" s="286"/>
      <c r="AWN60" s="286"/>
      <c r="AWO60" s="286"/>
      <c r="AWP60" s="40"/>
      <c r="AWQ60" s="286"/>
      <c r="AWR60" s="286"/>
      <c r="AWS60" s="286"/>
      <c r="AWT60" s="286"/>
      <c r="AWU60" s="286"/>
      <c r="AWV60" s="40"/>
      <c r="AWW60" s="286"/>
      <c r="AWX60" s="286"/>
      <c r="AWY60" s="286"/>
      <c r="AWZ60" s="286"/>
      <c r="AXA60" s="286"/>
      <c r="AXB60" s="40"/>
      <c r="AXC60" s="286"/>
      <c r="AXD60" s="286"/>
      <c r="AXE60" s="286"/>
      <c r="AXF60" s="286"/>
      <c r="AXG60" s="286"/>
      <c r="AXH60" s="40"/>
      <c r="AXI60" s="286"/>
      <c r="AXJ60" s="286"/>
      <c r="AXK60" s="286"/>
      <c r="AXL60" s="286"/>
      <c r="AXM60" s="286"/>
      <c r="AXN60" s="40"/>
      <c r="AXO60" s="286"/>
      <c r="AXP60" s="286"/>
      <c r="AXQ60" s="286"/>
      <c r="AXR60" s="286"/>
      <c r="AXS60" s="286"/>
      <c r="AXT60" s="40"/>
      <c r="AXU60" s="286"/>
      <c r="AXV60" s="286"/>
      <c r="AXW60" s="286"/>
      <c r="AXX60" s="286"/>
      <c r="AXY60" s="286"/>
      <c r="AXZ60" s="40"/>
      <c r="AYA60" s="286"/>
      <c r="AYB60" s="286"/>
      <c r="AYC60" s="286"/>
      <c r="AYD60" s="286"/>
      <c r="AYE60" s="286"/>
      <c r="AYF60" s="40"/>
      <c r="AYG60" s="286"/>
      <c r="AYH60" s="286"/>
      <c r="AYI60" s="286"/>
      <c r="AYJ60" s="286"/>
      <c r="AYK60" s="286"/>
      <c r="AYL60" s="40"/>
      <c r="AYM60" s="286"/>
      <c r="AYN60" s="286"/>
      <c r="AYO60" s="286"/>
      <c r="AYP60" s="286"/>
      <c r="AYQ60" s="286"/>
      <c r="AYR60" s="40"/>
      <c r="AYS60" s="286"/>
      <c r="AYT60" s="286"/>
      <c r="AYU60" s="286"/>
      <c r="AYV60" s="286"/>
      <c r="AYW60" s="286"/>
      <c r="AYX60" s="40"/>
      <c r="AYY60" s="286"/>
      <c r="AYZ60" s="286"/>
      <c r="AZA60" s="286"/>
      <c r="AZB60" s="286"/>
      <c r="AZC60" s="286"/>
      <c r="AZD60" s="40"/>
      <c r="AZE60" s="286"/>
      <c r="AZF60" s="286"/>
      <c r="AZG60" s="286"/>
      <c r="AZH60" s="286"/>
      <c r="AZI60" s="286"/>
      <c r="AZJ60" s="40"/>
      <c r="AZK60" s="286"/>
      <c r="AZL60" s="286"/>
      <c r="AZM60" s="286"/>
      <c r="AZN60" s="286"/>
      <c r="AZO60" s="286"/>
      <c r="AZP60" s="40"/>
      <c r="AZQ60" s="286"/>
      <c r="AZR60" s="286"/>
      <c r="AZS60" s="286"/>
      <c r="AZT60" s="286"/>
      <c r="AZU60" s="286"/>
      <c r="AZV60" s="40"/>
      <c r="AZW60" s="286"/>
      <c r="AZX60" s="286"/>
      <c r="AZY60" s="286"/>
      <c r="AZZ60" s="286"/>
      <c r="BAA60" s="286"/>
      <c r="BAB60" s="40"/>
      <c r="BAC60" s="286"/>
      <c r="BAD60" s="286"/>
      <c r="BAE60" s="286"/>
      <c r="BAF60" s="286"/>
      <c r="BAG60" s="286"/>
      <c r="BAH60" s="40"/>
      <c r="BAI60" s="286"/>
      <c r="BAJ60" s="286"/>
      <c r="BAK60" s="286"/>
      <c r="BAL60" s="286"/>
      <c r="BAM60" s="286"/>
      <c r="BAN60" s="40"/>
      <c r="BAO60" s="286"/>
      <c r="BAP60" s="286"/>
      <c r="BAQ60" s="286"/>
      <c r="BAR60" s="286"/>
      <c r="BAS60" s="286"/>
      <c r="BAT60" s="40"/>
      <c r="BAU60" s="286"/>
      <c r="BAV60" s="286"/>
      <c r="BAW60" s="286"/>
      <c r="BAX60" s="286"/>
      <c r="BAY60" s="286"/>
      <c r="BAZ60" s="40"/>
      <c r="BBA60" s="286"/>
      <c r="BBB60" s="286"/>
      <c r="BBC60" s="286"/>
      <c r="BBD60" s="286"/>
      <c r="BBE60" s="286"/>
      <c r="BBF60" s="40"/>
      <c r="BBG60" s="286"/>
      <c r="BBH60" s="286"/>
      <c r="BBI60" s="286"/>
      <c r="BBJ60" s="286"/>
      <c r="BBK60" s="286"/>
      <c r="BBL60" s="40"/>
      <c r="BBM60" s="286"/>
      <c r="BBN60" s="286"/>
      <c r="BBO60" s="286"/>
      <c r="BBP60" s="286"/>
      <c r="BBQ60" s="286"/>
      <c r="BBR60" s="40"/>
      <c r="BBS60" s="286"/>
      <c r="BBT60" s="286"/>
      <c r="BBU60" s="286"/>
      <c r="BBV60" s="286"/>
      <c r="BBW60" s="286"/>
      <c r="BBX60" s="40"/>
      <c r="BBY60" s="286"/>
      <c r="BBZ60" s="286"/>
      <c r="BCA60" s="286"/>
      <c r="BCB60" s="286"/>
      <c r="BCC60" s="286"/>
      <c r="BCD60" s="40"/>
      <c r="BCE60" s="286"/>
      <c r="BCF60" s="286"/>
      <c r="BCG60" s="286"/>
      <c r="BCH60" s="286"/>
      <c r="BCI60" s="286"/>
      <c r="BCJ60" s="40"/>
      <c r="BCK60" s="286"/>
      <c r="BCL60" s="286"/>
      <c r="BCM60" s="286"/>
      <c r="BCN60" s="286"/>
      <c r="BCO60" s="286"/>
      <c r="BCP60" s="40"/>
      <c r="BCQ60" s="286"/>
      <c r="BCR60" s="286"/>
      <c r="BCS60" s="286"/>
      <c r="BCT60" s="286"/>
      <c r="BCU60" s="286"/>
      <c r="BCV60" s="40"/>
      <c r="BCW60" s="286"/>
      <c r="BCX60" s="286"/>
      <c r="BCY60" s="286"/>
      <c r="BCZ60" s="286"/>
      <c r="BDA60" s="286"/>
      <c r="BDB60" s="40"/>
      <c r="BDC60" s="286"/>
      <c r="BDD60" s="286"/>
      <c r="BDE60" s="286"/>
      <c r="BDF60" s="286"/>
      <c r="BDG60" s="286"/>
      <c r="BDH60" s="40"/>
      <c r="BDI60" s="286"/>
      <c r="BDJ60" s="286"/>
      <c r="BDK60" s="286"/>
      <c r="BDL60" s="286"/>
      <c r="BDM60" s="286"/>
      <c r="BDN60" s="40"/>
      <c r="BDO60" s="286"/>
      <c r="BDP60" s="286"/>
      <c r="BDQ60" s="286"/>
      <c r="BDR60" s="286"/>
      <c r="BDS60" s="286"/>
      <c r="BDT60" s="40"/>
      <c r="BDU60" s="286"/>
      <c r="BDV60" s="286"/>
      <c r="BDW60" s="286"/>
      <c r="BDX60" s="286"/>
      <c r="BDY60" s="286"/>
      <c r="BDZ60" s="40"/>
      <c r="BEA60" s="286"/>
      <c r="BEB60" s="286"/>
      <c r="BEC60" s="286"/>
      <c r="BED60" s="286"/>
      <c r="BEE60" s="286"/>
      <c r="BEF60" s="40"/>
      <c r="BEG60" s="286"/>
      <c r="BEH60" s="286"/>
      <c r="BEI60" s="286"/>
      <c r="BEJ60" s="286"/>
      <c r="BEK60" s="286"/>
      <c r="BEL60" s="40"/>
      <c r="BEM60" s="286"/>
      <c r="BEN60" s="286"/>
      <c r="BEO60" s="286"/>
      <c r="BEP60" s="286"/>
      <c r="BEQ60" s="286"/>
      <c r="BER60" s="40"/>
      <c r="BES60" s="286"/>
      <c r="BET60" s="286"/>
      <c r="BEU60" s="286"/>
      <c r="BEV60" s="286"/>
      <c r="BEW60" s="286"/>
      <c r="BEX60" s="40"/>
      <c r="BEY60" s="286"/>
      <c r="BEZ60" s="286"/>
      <c r="BFA60" s="286"/>
      <c r="BFB60" s="286"/>
      <c r="BFC60" s="286"/>
      <c r="BFD60" s="40"/>
      <c r="BFE60" s="286"/>
      <c r="BFF60" s="286"/>
      <c r="BFG60" s="286"/>
      <c r="BFH60" s="286"/>
      <c r="BFI60" s="286"/>
      <c r="BFJ60" s="40"/>
      <c r="BFK60" s="286"/>
      <c r="BFL60" s="286"/>
      <c r="BFM60" s="286"/>
      <c r="BFN60" s="286"/>
      <c r="BFO60" s="286"/>
      <c r="BFP60" s="40"/>
      <c r="BFQ60" s="286"/>
      <c r="BFR60" s="286"/>
      <c r="BFS60" s="286"/>
      <c r="BFT60" s="286"/>
      <c r="BFU60" s="286"/>
      <c r="BFV60" s="40"/>
      <c r="BFW60" s="286"/>
      <c r="BFX60" s="286"/>
      <c r="BFY60" s="286"/>
      <c r="BFZ60" s="286"/>
      <c r="BGA60" s="286"/>
      <c r="BGB60" s="40"/>
      <c r="BGC60" s="286"/>
      <c r="BGD60" s="286"/>
      <c r="BGE60" s="286"/>
      <c r="BGF60" s="286"/>
      <c r="BGG60" s="286"/>
      <c r="BGH60" s="40"/>
      <c r="BGI60" s="286"/>
      <c r="BGJ60" s="286"/>
      <c r="BGK60" s="286"/>
      <c r="BGL60" s="286"/>
      <c r="BGM60" s="286"/>
      <c r="BGN60" s="40"/>
      <c r="BGO60" s="286"/>
      <c r="BGP60" s="286"/>
      <c r="BGQ60" s="286"/>
      <c r="BGR60" s="286"/>
      <c r="BGS60" s="286"/>
      <c r="BGT60" s="40"/>
      <c r="BGU60" s="286"/>
      <c r="BGV60" s="286"/>
      <c r="BGW60" s="286"/>
      <c r="BGX60" s="286"/>
      <c r="BGY60" s="286"/>
      <c r="BGZ60" s="40"/>
      <c r="BHA60" s="286"/>
      <c r="BHB60" s="286"/>
      <c r="BHC60" s="286"/>
      <c r="BHD60" s="286"/>
      <c r="BHE60" s="286"/>
      <c r="BHF60" s="40"/>
      <c r="BHG60" s="286"/>
      <c r="BHH60" s="286"/>
      <c r="BHI60" s="286"/>
      <c r="BHJ60" s="286"/>
      <c r="BHK60" s="286"/>
      <c r="BHL60" s="40"/>
      <c r="BHM60" s="286"/>
      <c r="BHN60" s="286"/>
      <c r="BHO60" s="286"/>
      <c r="BHP60" s="286"/>
      <c r="BHQ60" s="286"/>
      <c r="BHR60" s="40"/>
      <c r="BHS60" s="286"/>
      <c r="BHT60" s="286"/>
      <c r="BHU60" s="286"/>
      <c r="BHV60" s="286"/>
      <c r="BHW60" s="286"/>
      <c r="BHX60" s="40"/>
      <c r="BHY60" s="286"/>
      <c r="BHZ60" s="286"/>
      <c r="BIA60" s="286"/>
      <c r="BIB60" s="286"/>
      <c r="BIC60" s="286"/>
      <c r="BID60" s="40"/>
      <c r="BIE60" s="286"/>
      <c r="BIF60" s="286"/>
      <c r="BIG60" s="286"/>
      <c r="BIH60" s="286"/>
      <c r="BII60" s="286"/>
      <c r="BIJ60" s="40"/>
      <c r="BIK60" s="286"/>
      <c r="BIL60" s="286"/>
      <c r="BIM60" s="286"/>
      <c r="BIN60" s="286"/>
      <c r="BIO60" s="286"/>
      <c r="BIP60" s="40"/>
      <c r="BIQ60" s="286"/>
      <c r="BIR60" s="286"/>
      <c r="BIS60" s="286"/>
      <c r="BIT60" s="286"/>
      <c r="BIU60" s="286"/>
      <c r="BIV60" s="40"/>
      <c r="BIW60" s="286"/>
      <c r="BIX60" s="286"/>
      <c r="BIY60" s="286"/>
      <c r="BIZ60" s="286"/>
      <c r="BJA60" s="286"/>
      <c r="BJB60" s="40"/>
      <c r="BJC60" s="286"/>
      <c r="BJD60" s="286"/>
      <c r="BJE60" s="286"/>
      <c r="BJF60" s="286"/>
      <c r="BJG60" s="286"/>
      <c r="BJH60" s="40"/>
      <c r="BJI60" s="286"/>
      <c r="BJJ60" s="286"/>
      <c r="BJK60" s="286"/>
      <c r="BJL60" s="286"/>
      <c r="BJM60" s="286"/>
      <c r="BJN60" s="40"/>
      <c r="BJO60" s="286"/>
      <c r="BJP60" s="286"/>
      <c r="BJQ60" s="286"/>
      <c r="BJR60" s="286"/>
      <c r="BJS60" s="286"/>
      <c r="BJT60" s="40"/>
      <c r="BJU60" s="286"/>
      <c r="BJV60" s="286"/>
      <c r="BJW60" s="286"/>
      <c r="BJX60" s="286"/>
      <c r="BJY60" s="286"/>
      <c r="BJZ60" s="40"/>
      <c r="BKA60" s="286"/>
      <c r="BKB60" s="286"/>
      <c r="BKC60" s="286"/>
      <c r="BKD60" s="286"/>
      <c r="BKE60" s="286"/>
      <c r="BKF60" s="40"/>
      <c r="BKG60" s="286"/>
      <c r="BKH60" s="286"/>
      <c r="BKI60" s="286"/>
      <c r="BKJ60" s="286"/>
      <c r="BKK60" s="286"/>
      <c r="BKL60" s="40"/>
      <c r="BKM60" s="286"/>
      <c r="BKN60" s="286"/>
      <c r="BKO60" s="286"/>
      <c r="BKP60" s="286"/>
      <c r="BKQ60" s="286"/>
      <c r="BKR60" s="40"/>
      <c r="BKS60" s="286"/>
      <c r="BKT60" s="286"/>
      <c r="BKU60" s="286"/>
      <c r="BKV60" s="286"/>
      <c r="BKW60" s="286"/>
      <c r="BKX60" s="40"/>
      <c r="BKY60" s="286"/>
      <c r="BKZ60" s="286"/>
      <c r="BLA60" s="286"/>
      <c r="BLB60" s="286"/>
      <c r="BLC60" s="286"/>
      <c r="BLD60" s="40"/>
      <c r="BLE60" s="286"/>
      <c r="BLF60" s="286"/>
      <c r="BLG60" s="286"/>
      <c r="BLH60" s="286"/>
      <c r="BLI60" s="286"/>
      <c r="BLJ60" s="40"/>
      <c r="BLK60" s="286"/>
      <c r="BLL60" s="286"/>
      <c r="BLM60" s="286"/>
      <c r="BLN60" s="286"/>
      <c r="BLO60" s="286"/>
      <c r="BLP60" s="40"/>
      <c r="BLQ60" s="286"/>
      <c r="BLR60" s="286"/>
      <c r="BLS60" s="286"/>
      <c r="BLT60" s="286"/>
      <c r="BLU60" s="286"/>
      <c r="BLV60" s="40"/>
      <c r="BLW60" s="286"/>
      <c r="BLX60" s="286"/>
      <c r="BLY60" s="286"/>
      <c r="BLZ60" s="286"/>
      <c r="BMA60" s="286"/>
      <c r="BMB60" s="40"/>
      <c r="BMC60" s="286"/>
      <c r="BMD60" s="286"/>
      <c r="BME60" s="286"/>
      <c r="BMF60" s="286"/>
      <c r="BMG60" s="286"/>
      <c r="BMH60" s="40"/>
      <c r="BMI60" s="286"/>
      <c r="BMJ60" s="286"/>
      <c r="BMK60" s="286"/>
      <c r="BML60" s="286"/>
      <c r="BMM60" s="286"/>
      <c r="BMN60" s="40"/>
      <c r="BMO60" s="286"/>
      <c r="BMP60" s="286"/>
      <c r="BMQ60" s="286"/>
      <c r="BMR60" s="286"/>
      <c r="BMS60" s="286"/>
      <c r="BMT60" s="40"/>
      <c r="BMU60" s="286"/>
      <c r="BMV60" s="286"/>
      <c r="BMW60" s="286"/>
      <c r="BMX60" s="286"/>
      <c r="BMY60" s="286"/>
      <c r="BMZ60" s="40"/>
      <c r="BNA60" s="286"/>
      <c r="BNB60" s="286"/>
      <c r="BNC60" s="286"/>
      <c r="BND60" s="286"/>
      <c r="BNE60" s="286"/>
      <c r="BNF60" s="40"/>
      <c r="BNG60" s="286"/>
      <c r="BNH60" s="286"/>
      <c r="BNI60" s="286"/>
      <c r="BNJ60" s="286"/>
      <c r="BNK60" s="286"/>
      <c r="BNL60" s="40"/>
      <c r="BNM60" s="286"/>
      <c r="BNN60" s="286"/>
      <c r="BNO60" s="286"/>
      <c r="BNP60" s="286"/>
      <c r="BNQ60" s="286"/>
      <c r="BNR60" s="40"/>
      <c r="BNS60" s="286"/>
      <c r="BNT60" s="286"/>
      <c r="BNU60" s="286"/>
      <c r="BNV60" s="286"/>
      <c r="BNW60" s="286"/>
      <c r="BNX60" s="40"/>
      <c r="BNY60" s="286"/>
      <c r="BNZ60" s="286"/>
      <c r="BOA60" s="286"/>
      <c r="BOB60" s="286"/>
      <c r="BOC60" s="286"/>
      <c r="BOD60" s="40"/>
      <c r="BOE60" s="286"/>
      <c r="BOF60" s="286"/>
      <c r="BOG60" s="286"/>
      <c r="BOH60" s="286"/>
      <c r="BOI60" s="286"/>
      <c r="BOJ60" s="40"/>
      <c r="BOK60" s="286"/>
      <c r="BOL60" s="286"/>
      <c r="BOM60" s="286"/>
      <c r="BON60" s="286"/>
      <c r="BOO60" s="286"/>
      <c r="BOP60" s="40"/>
      <c r="BOQ60" s="286"/>
      <c r="BOR60" s="286"/>
      <c r="BOS60" s="286"/>
      <c r="BOT60" s="286"/>
      <c r="BOU60" s="286"/>
      <c r="BOV60" s="40"/>
      <c r="BOW60" s="286"/>
      <c r="BOX60" s="286"/>
      <c r="BOY60" s="286"/>
      <c r="BOZ60" s="286"/>
      <c r="BPA60" s="286"/>
      <c r="BPB60" s="40"/>
      <c r="BPC60" s="286"/>
      <c r="BPD60" s="286"/>
      <c r="BPE60" s="286"/>
      <c r="BPF60" s="286"/>
      <c r="BPG60" s="286"/>
      <c r="BPH60" s="40"/>
      <c r="BPI60" s="286"/>
      <c r="BPJ60" s="286"/>
      <c r="BPK60" s="286"/>
      <c r="BPL60" s="286"/>
      <c r="BPM60" s="286"/>
      <c r="BPN60" s="40"/>
      <c r="BPO60" s="286"/>
      <c r="BPP60" s="286"/>
      <c r="BPQ60" s="286"/>
      <c r="BPR60" s="286"/>
      <c r="BPS60" s="286"/>
      <c r="BPT60" s="40"/>
      <c r="BPU60" s="286"/>
      <c r="BPV60" s="286"/>
      <c r="BPW60" s="286"/>
      <c r="BPX60" s="286"/>
      <c r="BPY60" s="286"/>
      <c r="BPZ60" s="40"/>
      <c r="BQA60" s="286"/>
      <c r="BQB60" s="286"/>
      <c r="BQC60" s="286"/>
      <c r="BQD60" s="286"/>
      <c r="BQE60" s="286"/>
      <c r="BQF60" s="40"/>
      <c r="BQG60" s="286"/>
      <c r="BQH60" s="286"/>
      <c r="BQI60" s="286"/>
      <c r="BQJ60" s="286"/>
      <c r="BQK60" s="286"/>
      <c r="BQL60" s="40"/>
      <c r="BQM60" s="286"/>
      <c r="BQN60" s="286"/>
      <c r="BQO60" s="286"/>
      <c r="BQP60" s="286"/>
      <c r="BQQ60" s="286"/>
      <c r="BQR60" s="40"/>
      <c r="BQS60" s="286"/>
      <c r="BQT60" s="286"/>
      <c r="BQU60" s="286"/>
      <c r="BQV60" s="286"/>
      <c r="BQW60" s="286"/>
      <c r="BQX60" s="40"/>
      <c r="BQY60" s="286"/>
      <c r="BQZ60" s="286"/>
      <c r="BRA60" s="286"/>
      <c r="BRB60" s="286"/>
      <c r="BRC60" s="286"/>
      <c r="BRD60" s="40"/>
      <c r="BRE60" s="286"/>
      <c r="BRF60" s="286"/>
      <c r="BRG60" s="286"/>
      <c r="BRH60" s="286"/>
      <c r="BRI60" s="286"/>
      <c r="BRJ60" s="40"/>
      <c r="BRK60" s="286"/>
      <c r="BRL60" s="286"/>
      <c r="BRM60" s="286"/>
      <c r="BRN60" s="286"/>
      <c r="BRO60" s="286"/>
      <c r="BRP60" s="40"/>
      <c r="BRQ60" s="286"/>
      <c r="BRR60" s="286"/>
      <c r="BRS60" s="286"/>
      <c r="BRT60" s="286"/>
      <c r="BRU60" s="286"/>
      <c r="BRV60" s="40"/>
      <c r="BRW60" s="286"/>
      <c r="BRX60" s="286"/>
      <c r="BRY60" s="286"/>
      <c r="BRZ60" s="286"/>
      <c r="BSA60" s="286"/>
      <c r="BSB60" s="40"/>
      <c r="BSC60" s="286"/>
      <c r="BSD60" s="286"/>
      <c r="BSE60" s="286"/>
      <c r="BSF60" s="286"/>
      <c r="BSG60" s="286"/>
      <c r="BSH60" s="40"/>
      <c r="BSI60" s="286"/>
      <c r="BSJ60" s="286"/>
      <c r="BSK60" s="286"/>
      <c r="BSL60" s="286"/>
      <c r="BSM60" s="286"/>
      <c r="BSN60" s="40"/>
      <c r="BSO60" s="286"/>
      <c r="BSP60" s="286"/>
      <c r="BSQ60" s="286"/>
      <c r="BSR60" s="286"/>
      <c r="BSS60" s="286"/>
      <c r="BST60" s="40"/>
      <c r="BSU60" s="286"/>
      <c r="BSV60" s="286"/>
      <c r="BSW60" s="286"/>
      <c r="BSX60" s="286"/>
      <c r="BSY60" s="286"/>
      <c r="BSZ60" s="40"/>
      <c r="BTA60" s="286"/>
      <c r="BTB60" s="286"/>
      <c r="BTC60" s="286"/>
      <c r="BTD60" s="286"/>
      <c r="BTE60" s="286"/>
      <c r="BTF60" s="40"/>
      <c r="BTG60" s="286"/>
      <c r="BTH60" s="286"/>
      <c r="BTI60" s="286"/>
      <c r="BTJ60" s="286"/>
      <c r="BTK60" s="286"/>
      <c r="BTL60" s="40"/>
      <c r="BTM60" s="286"/>
      <c r="BTN60" s="286"/>
      <c r="BTO60" s="286"/>
      <c r="BTP60" s="286"/>
      <c r="BTQ60" s="286"/>
      <c r="BTR60" s="40"/>
      <c r="BTS60" s="286"/>
      <c r="BTT60" s="286"/>
      <c r="BTU60" s="286"/>
      <c r="BTV60" s="286"/>
      <c r="BTW60" s="286"/>
      <c r="BTX60" s="40"/>
      <c r="BTY60" s="286"/>
      <c r="BTZ60" s="286"/>
      <c r="BUA60" s="286"/>
      <c r="BUB60" s="286"/>
      <c r="BUC60" s="286"/>
      <c r="BUD60" s="40"/>
      <c r="BUE60" s="286"/>
      <c r="BUF60" s="286"/>
      <c r="BUG60" s="286"/>
      <c r="BUH60" s="286"/>
      <c r="BUI60" s="286"/>
      <c r="BUJ60" s="40"/>
      <c r="BUK60" s="286"/>
      <c r="BUL60" s="286"/>
      <c r="BUM60" s="286"/>
      <c r="BUN60" s="286"/>
      <c r="BUO60" s="286"/>
      <c r="BUP60" s="40"/>
      <c r="BUQ60" s="286"/>
      <c r="BUR60" s="286"/>
      <c r="BUS60" s="286"/>
      <c r="BUT60" s="286"/>
      <c r="BUU60" s="286"/>
      <c r="BUV60" s="40"/>
      <c r="BUW60" s="286"/>
      <c r="BUX60" s="286"/>
      <c r="BUY60" s="286"/>
      <c r="BUZ60" s="286"/>
      <c r="BVA60" s="286"/>
      <c r="BVB60" s="40"/>
      <c r="BVC60" s="286"/>
      <c r="BVD60" s="286"/>
      <c r="BVE60" s="286"/>
      <c r="BVF60" s="286"/>
      <c r="BVG60" s="286"/>
      <c r="BVH60" s="40"/>
      <c r="BVI60" s="286"/>
      <c r="BVJ60" s="286"/>
      <c r="BVK60" s="286"/>
      <c r="BVL60" s="286"/>
      <c r="BVM60" s="286"/>
      <c r="BVN60" s="40"/>
      <c r="BVO60" s="286"/>
      <c r="BVP60" s="286"/>
      <c r="BVQ60" s="286"/>
      <c r="BVR60" s="286"/>
      <c r="BVS60" s="286"/>
      <c r="BVT60" s="40"/>
      <c r="BVU60" s="286"/>
      <c r="BVV60" s="286"/>
      <c r="BVW60" s="286"/>
      <c r="BVX60" s="286"/>
      <c r="BVY60" s="286"/>
      <c r="BVZ60" s="40"/>
      <c r="BWA60" s="286"/>
      <c r="BWB60" s="286"/>
      <c r="BWC60" s="286"/>
      <c r="BWD60" s="286"/>
      <c r="BWE60" s="286"/>
      <c r="BWF60" s="40"/>
      <c r="BWG60" s="286"/>
      <c r="BWH60" s="286"/>
      <c r="BWI60" s="286"/>
      <c r="BWJ60" s="286"/>
      <c r="BWK60" s="286"/>
      <c r="BWL60" s="40"/>
      <c r="BWM60" s="286"/>
      <c r="BWN60" s="286"/>
      <c r="BWO60" s="286"/>
      <c r="BWP60" s="286"/>
      <c r="BWQ60" s="286"/>
      <c r="BWR60" s="40"/>
      <c r="BWS60" s="286"/>
      <c r="BWT60" s="286"/>
      <c r="BWU60" s="286"/>
      <c r="BWV60" s="286"/>
      <c r="BWW60" s="286"/>
      <c r="BWX60" s="40"/>
      <c r="BWY60" s="286"/>
      <c r="BWZ60" s="286"/>
      <c r="BXA60" s="286"/>
      <c r="BXB60" s="286"/>
      <c r="BXC60" s="286"/>
      <c r="BXD60" s="40"/>
      <c r="BXE60" s="286"/>
      <c r="BXF60" s="286"/>
      <c r="BXG60" s="286"/>
      <c r="BXH60" s="286"/>
      <c r="BXI60" s="286"/>
      <c r="BXJ60" s="40"/>
      <c r="BXK60" s="286"/>
      <c r="BXL60" s="286"/>
      <c r="BXM60" s="286"/>
      <c r="BXN60" s="286"/>
      <c r="BXO60" s="286"/>
      <c r="BXP60" s="40"/>
      <c r="BXQ60" s="286"/>
      <c r="BXR60" s="286"/>
      <c r="BXS60" s="286"/>
      <c r="BXT60" s="286"/>
      <c r="BXU60" s="286"/>
      <c r="BXV60" s="40"/>
      <c r="BXW60" s="286"/>
      <c r="BXX60" s="286"/>
      <c r="BXY60" s="286"/>
      <c r="BXZ60" s="286"/>
      <c r="BYA60" s="286"/>
      <c r="BYB60" s="40"/>
      <c r="BYC60" s="286"/>
      <c r="BYD60" s="286"/>
      <c r="BYE60" s="286"/>
      <c r="BYF60" s="286"/>
      <c r="BYG60" s="286"/>
      <c r="BYH60" s="40"/>
      <c r="BYI60" s="286"/>
      <c r="BYJ60" s="286"/>
      <c r="BYK60" s="286"/>
      <c r="BYL60" s="286"/>
      <c r="BYM60" s="286"/>
      <c r="BYN60" s="40"/>
      <c r="BYO60" s="286"/>
      <c r="BYP60" s="286"/>
      <c r="BYQ60" s="286"/>
      <c r="BYR60" s="286"/>
      <c r="BYS60" s="286"/>
      <c r="BYT60" s="40"/>
      <c r="BYU60" s="286"/>
      <c r="BYV60" s="286"/>
      <c r="BYW60" s="286"/>
      <c r="BYX60" s="286"/>
      <c r="BYY60" s="286"/>
      <c r="BYZ60" s="40"/>
      <c r="BZA60" s="286"/>
      <c r="BZB60" s="286"/>
      <c r="BZC60" s="286"/>
      <c r="BZD60" s="286"/>
      <c r="BZE60" s="286"/>
      <c r="BZF60" s="40"/>
      <c r="BZG60" s="286"/>
      <c r="BZH60" s="286"/>
      <c r="BZI60" s="286"/>
      <c r="BZJ60" s="286"/>
      <c r="BZK60" s="286"/>
      <c r="BZL60" s="40"/>
      <c r="BZM60" s="286"/>
      <c r="BZN60" s="286"/>
      <c r="BZO60" s="286"/>
      <c r="BZP60" s="286"/>
      <c r="BZQ60" s="286"/>
      <c r="BZR60" s="40"/>
      <c r="BZS60" s="286"/>
      <c r="BZT60" s="286"/>
      <c r="BZU60" s="286"/>
      <c r="BZV60" s="286"/>
      <c r="BZW60" s="286"/>
      <c r="BZX60" s="40"/>
      <c r="BZY60" s="286"/>
      <c r="BZZ60" s="286"/>
      <c r="CAA60" s="286"/>
      <c r="CAB60" s="286"/>
      <c r="CAC60" s="286"/>
      <c r="CAD60" s="40"/>
      <c r="CAE60" s="286"/>
      <c r="CAF60" s="286"/>
      <c r="CAG60" s="286"/>
      <c r="CAH60" s="286"/>
      <c r="CAI60" s="286"/>
      <c r="CAJ60" s="40"/>
      <c r="CAK60" s="286"/>
      <c r="CAL60" s="286"/>
      <c r="CAM60" s="286"/>
      <c r="CAN60" s="286"/>
      <c r="CAO60" s="286"/>
      <c r="CAP60" s="40"/>
      <c r="CAQ60" s="286"/>
      <c r="CAR60" s="286"/>
      <c r="CAS60" s="286"/>
      <c r="CAT60" s="286"/>
      <c r="CAU60" s="286"/>
      <c r="CAV60" s="40"/>
      <c r="CAW60" s="286"/>
      <c r="CAX60" s="286"/>
      <c r="CAY60" s="286"/>
      <c r="CAZ60" s="286"/>
      <c r="CBA60" s="286"/>
      <c r="CBB60" s="40"/>
      <c r="CBC60" s="286"/>
      <c r="CBD60" s="286"/>
      <c r="CBE60" s="286"/>
      <c r="CBF60" s="286"/>
      <c r="CBG60" s="286"/>
      <c r="CBH60" s="40"/>
      <c r="CBI60" s="286"/>
      <c r="CBJ60" s="286"/>
      <c r="CBK60" s="286"/>
      <c r="CBL60" s="286"/>
      <c r="CBM60" s="286"/>
      <c r="CBN60" s="40"/>
      <c r="CBO60" s="286"/>
      <c r="CBP60" s="286"/>
      <c r="CBQ60" s="286"/>
      <c r="CBR60" s="286"/>
      <c r="CBS60" s="286"/>
      <c r="CBT60" s="40"/>
      <c r="CBU60" s="286"/>
      <c r="CBV60" s="286"/>
      <c r="CBW60" s="286"/>
      <c r="CBX60" s="286"/>
      <c r="CBY60" s="286"/>
      <c r="CBZ60" s="40"/>
      <c r="CCA60" s="286"/>
      <c r="CCB60" s="286"/>
      <c r="CCC60" s="286"/>
      <c r="CCD60" s="286"/>
      <c r="CCE60" s="286"/>
      <c r="CCF60" s="40"/>
      <c r="CCG60" s="286"/>
      <c r="CCH60" s="286"/>
      <c r="CCI60" s="286"/>
      <c r="CCJ60" s="286"/>
      <c r="CCK60" s="286"/>
      <c r="CCL60" s="40"/>
      <c r="CCM60" s="286"/>
      <c r="CCN60" s="286"/>
      <c r="CCO60" s="286"/>
      <c r="CCP60" s="286"/>
      <c r="CCQ60" s="286"/>
      <c r="CCR60" s="40"/>
      <c r="CCS60" s="286"/>
      <c r="CCT60" s="286"/>
      <c r="CCU60" s="286"/>
      <c r="CCV60" s="286"/>
      <c r="CCW60" s="286"/>
      <c r="CCX60" s="40"/>
      <c r="CCY60" s="286"/>
      <c r="CCZ60" s="286"/>
      <c r="CDA60" s="286"/>
      <c r="CDB60" s="286"/>
      <c r="CDC60" s="286"/>
      <c r="CDD60" s="40"/>
      <c r="CDE60" s="286"/>
      <c r="CDF60" s="286"/>
      <c r="CDG60" s="286"/>
      <c r="CDH60" s="286"/>
      <c r="CDI60" s="286"/>
      <c r="CDJ60" s="40"/>
      <c r="CDK60" s="286"/>
      <c r="CDL60" s="286"/>
      <c r="CDM60" s="286"/>
      <c r="CDN60" s="286"/>
      <c r="CDO60" s="286"/>
      <c r="CDP60" s="40"/>
      <c r="CDQ60" s="286"/>
      <c r="CDR60" s="286"/>
      <c r="CDS60" s="286"/>
      <c r="CDT60" s="286"/>
      <c r="CDU60" s="286"/>
      <c r="CDV60" s="40"/>
      <c r="CDW60" s="286"/>
      <c r="CDX60" s="286"/>
      <c r="CDY60" s="286"/>
      <c r="CDZ60" s="286"/>
      <c r="CEA60" s="286"/>
      <c r="CEB60" s="40"/>
      <c r="CEC60" s="286"/>
      <c r="CED60" s="286"/>
      <c r="CEE60" s="286"/>
      <c r="CEF60" s="286"/>
      <c r="CEG60" s="286"/>
      <c r="CEH60" s="40"/>
      <c r="CEI60" s="286"/>
      <c r="CEJ60" s="286"/>
      <c r="CEK60" s="286"/>
      <c r="CEL60" s="286"/>
      <c r="CEM60" s="286"/>
      <c r="CEN60" s="40"/>
      <c r="CEO60" s="286"/>
      <c r="CEP60" s="286"/>
      <c r="CEQ60" s="286"/>
      <c r="CER60" s="286"/>
      <c r="CES60" s="286"/>
      <c r="CET60" s="40"/>
      <c r="CEU60" s="286"/>
      <c r="CEV60" s="286"/>
      <c r="CEW60" s="286"/>
      <c r="CEX60" s="286"/>
      <c r="CEY60" s="286"/>
      <c r="CEZ60" s="40"/>
      <c r="CFA60" s="286"/>
      <c r="CFB60" s="286"/>
      <c r="CFC60" s="286"/>
      <c r="CFD60" s="286"/>
      <c r="CFE60" s="286"/>
      <c r="CFF60" s="40"/>
      <c r="CFG60" s="286"/>
      <c r="CFH60" s="286"/>
      <c r="CFI60" s="286"/>
      <c r="CFJ60" s="286"/>
      <c r="CFK60" s="286"/>
      <c r="CFL60" s="40"/>
      <c r="CFM60" s="286"/>
      <c r="CFN60" s="286"/>
      <c r="CFO60" s="286"/>
      <c r="CFP60" s="286"/>
      <c r="CFQ60" s="286"/>
      <c r="CFR60" s="40"/>
      <c r="CFS60" s="286"/>
      <c r="CFT60" s="286"/>
      <c r="CFU60" s="286"/>
      <c r="CFV60" s="286"/>
      <c r="CFW60" s="286"/>
      <c r="CFX60" s="40"/>
      <c r="CFY60" s="286"/>
      <c r="CFZ60" s="286"/>
      <c r="CGA60" s="286"/>
      <c r="CGB60" s="286"/>
      <c r="CGC60" s="286"/>
      <c r="CGD60" s="40"/>
      <c r="CGE60" s="286"/>
      <c r="CGF60" s="286"/>
      <c r="CGG60" s="286"/>
      <c r="CGH60" s="286"/>
      <c r="CGI60" s="286"/>
      <c r="CGJ60" s="40"/>
      <c r="CGK60" s="286"/>
      <c r="CGL60" s="286"/>
      <c r="CGM60" s="286"/>
      <c r="CGN60" s="286"/>
      <c r="CGO60" s="286"/>
      <c r="CGP60" s="40"/>
      <c r="CGQ60" s="286"/>
      <c r="CGR60" s="286"/>
      <c r="CGS60" s="286"/>
      <c r="CGT60" s="286"/>
      <c r="CGU60" s="286"/>
      <c r="CGV60" s="40"/>
      <c r="CGW60" s="286"/>
      <c r="CGX60" s="286"/>
      <c r="CGY60" s="286"/>
      <c r="CGZ60" s="286"/>
      <c r="CHA60" s="286"/>
      <c r="CHB60" s="40"/>
      <c r="CHC60" s="286"/>
      <c r="CHD60" s="286"/>
      <c r="CHE60" s="286"/>
      <c r="CHF60" s="286"/>
      <c r="CHG60" s="286"/>
      <c r="CHH60" s="40"/>
      <c r="CHI60" s="286"/>
      <c r="CHJ60" s="286"/>
      <c r="CHK60" s="286"/>
      <c r="CHL60" s="286"/>
      <c r="CHM60" s="286"/>
      <c r="CHN60" s="40"/>
      <c r="CHO60" s="286"/>
      <c r="CHP60" s="286"/>
      <c r="CHQ60" s="286"/>
      <c r="CHR60" s="286"/>
      <c r="CHS60" s="286"/>
      <c r="CHT60" s="40"/>
      <c r="CHU60" s="286"/>
      <c r="CHV60" s="286"/>
      <c r="CHW60" s="286"/>
      <c r="CHX60" s="286"/>
      <c r="CHY60" s="286"/>
      <c r="CHZ60" s="40"/>
      <c r="CIA60" s="286"/>
      <c r="CIB60" s="286"/>
      <c r="CIC60" s="286"/>
      <c r="CID60" s="286"/>
      <c r="CIE60" s="286"/>
      <c r="CIF60" s="40"/>
      <c r="CIG60" s="286"/>
      <c r="CIH60" s="286"/>
      <c r="CII60" s="286"/>
      <c r="CIJ60" s="286"/>
      <c r="CIK60" s="286"/>
      <c r="CIL60" s="40"/>
      <c r="CIM60" s="286"/>
      <c r="CIN60" s="286"/>
      <c r="CIO60" s="286"/>
      <c r="CIP60" s="286"/>
      <c r="CIQ60" s="286"/>
      <c r="CIR60" s="40"/>
      <c r="CIS60" s="286"/>
      <c r="CIT60" s="286"/>
      <c r="CIU60" s="286"/>
      <c r="CIV60" s="286"/>
      <c r="CIW60" s="286"/>
      <c r="CIX60" s="40"/>
      <c r="CIY60" s="286"/>
      <c r="CIZ60" s="286"/>
      <c r="CJA60" s="286"/>
      <c r="CJB60" s="286"/>
      <c r="CJC60" s="286"/>
      <c r="CJD60" s="40"/>
      <c r="CJE60" s="286"/>
      <c r="CJF60" s="286"/>
      <c r="CJG60" s="286"/>
      <c r="CJH60" s="286"/>
      <c r="CJI60" s="286"/>
      <c r="CJJ60" s="40"/>
      <c r="CJK60" s="286"/>
      <c r="CJL60" s="286"/>
      <c r="CJM60" s="286"/>
      <c r="CJN60" s="286"/>
      <c r="CJO60" s="286"/>
      <c r="CJP60" s="40"/>
      <c r="CJQ60" s="286"/>
      <c r="CJR60" s="286"/>
      <c r="CJS60" s="286"/>
      <c r="CJT60" s="286"/>
      <c r="CJU60" s="286"/>
      <c r="CJV60" s="40"/>
      <c r="CJW60" s="286"/>
      <c r="CJX60" s="286"/>
      <c r="CJY60" s="286"/>
      <c r="CJZ60" s="286"/>
      <c r="CKA60" s="286"/>
      <c r="CKB60" s="40"/>
      <c r="CKC60" s="286"/>
      <c r="CKD60" s="286"/>
      <c r="CKE60" s="286"/>
      <c r="CKF60" s="286"/>
      <c r="CKG60" s="286"/>
      <c r="CKH60" s="40"/>
      <c r="CKI60" s="286"/>
      <c r="CKJ60" s="286"/>
      <c r="CKK60" s="286"/>
      <c r="CKL60" s="286"/>
      <c r="CKM60" s="286"/>
      <c r="CKN60" s="40"/>
      <c r="CKO60" s="286"/>
      <c r="CKP60" s="286"/>
      <c r="CKQ60" s="286"/>
      <c r="CKR60" s="286"/>
      <c r="CKS60" s="286"/>
      <c r="CKT60" s="40"/>
      <c r="CKU60" s="286"/>
      <c r="CKV60" s="286"/>
      <c r="CKW60" s="286"/>
      <c r="CKX60" s="286"/>
      <c r="CKY60" s="286"/>
      <c r="CKZ60" s="40"/>
      <c r="CLA60" s="286"/>
      <c r="CLB60" s="286"/>
      <c r="CLC60" s="286"/>
      <c r="CLD60" s="286"/>
      <c r="CLE60" s="286"/>
      <c r="CLF60" s="40"/>
      <c r="CLG60" s="286"/>
      <c r="CLH60" s="286"/>
      <c r="CLI60" s="286"/>
      <c r="CLJ60" s="286"/>
      <c r="CLK60" s="286"/>
      <c r="CLL60" s="40"/>
      <c r="CLM60" s="286"/>
      <c r="CLN60" s="286"/>
      <c r="CLO60" s="286"/>
      <c r="CLP60" s="286"/>
      <c r="CLQ60" s="286"/>
      <c r="CLR60" s="40"/>
      <c r="CLS60" s="286"/>
      <c r="CLT60" s="286"/>
      <c r="CLU60" s="286"/>
      <c r="CLV60" s="286"/>
      <c r="CLW60" s="286"/>
      <c r="CLX60" s="40"/>
      <c r="CLY60" s="286"/>
      <c r="CLZ60" s="286"/>
      <c r="CMA60" s="286"/>
      <c r="CMB60" s="286"/>
      <c r="CMC60" s="286"/>
      <c r="CMD60" s="40"/>
      <c r="CME60" s="286"/>
      <c r="CMF60" s="286"/>
      <c r="CMG60" s="286"/>
      <c r="CMH60" s="286"/>
      <c r="CMI60" s="286"/>
      <c r="CMJ60" s="40"/>
      <c r="CMK60" s="286"/>
      <c r="CML60" s="286"/>
      <c r="CMM60" s="286"/>
      <c r="CMN60" s="286"/>
      <c r="CMO60" s="286"/>
      <c r="CMP60" s="40"/>
      <c r="CMQ60" s="286"/>
      <c r="CMR60" s="286"/>
      <c r="CMS60" s="286"/>
      <c r="CMT60" s="286"/>
      <c r="CMU60" s="286"/>
      <c r="CMV60" s="40"/>
      <c r="CMW60" s="286"/>
      <c r="CMX60" s="286"/>
      <c r="CMY60" s="286"/>
      <c r="CMZ60" s="286"/>
      <c r="CNA60" s="286"/>
      <c r="CNB60" s="40"/>
      <c r="CNC60" s="286"/>
      <c r="CND60" s="286"/>
      <c r="CNE60" s="286"/>
      <c r="CNF60" s="286"/>
      <c r="CNG60" s="286"/>
      <c r="CNH60" s="40"/>
      <c r="CNI60" s="286"/>
      <c r="CNJ60" s="286"/>
      <c r="CNK60" s="286"/>
      <c r="CNL60" s="286"/>
      <c r="CNM60" s="286"/>
      <c r="CNN60" s="40"/>
      <c r="CNO60" s="286"/>
      <c r="CNP60" s="286"/>
      <c r="CNQ60" s="286"/>
      <c r="CNR60" s="286"/>
      <c r="CNS60" s="286"/>
      <c r="CNT60" s="40"/>
      <c r="CNU60" s="286"/>
      <c r="CNV60" s="286"/>
      <c r="CNW60" s="286"/>
      <c r="CNX60" s="286"/>
      <c r="CNY60" s="286"/>
      <c r="CNZ60" s="40"/>
      <c r="COA60" s="286"/>
      <c r="COB60" s="286"/>
      <c r="COC60" s="286"/>
      <c r="COD60" s="286"/>
      <c r="COE60" s="286"/>
      <c r="COF60" s="40"/>
      <c r="COG60" s="286"/>
      <c r="COH60" s="286"/>
      <c r="COI60" s="286"/>
      <c r="COJ60" s="286"/>
      <c r="COK60" s="286"/>
      <c r="COL60" s="40"/>
      <c r="COM60" s="286"/>
      <c r="CON60" s="286"/>
      <c r="COO60" s="286"/>
      <c r="COP60" s="286"/>
      <c r="COQ60" s="286"/>
      <c r="COR60" s="40"/>
      <c r="COS60" s="286"/>
      <c r="COT60" s="286"/>
      <c r="COU60" s="286"/>
      <c r="COV60" s="286"/>
      <c r="COW60" s="286"/>
      <c r="COX60" s="40"/>
      <c r="COY60" s="286"/>
      <c r="COZ60" s="286"/>
      <c r="CPA60" s="286"/>
      <c r="CPB60" s="286"/>
      <c r="CPC60" s="286"/>
      <c r="CPD60" s="40"/>
      <c r="CPE60" s="286"/>
      <c r="CPF60" s="286"/>
      <c r="CPG60" s="286"/>
      <c r="CPH60" s="286"/>
      <c r="CPI60" s="286"/>
      <c r="CPJ60" s="40"/>
      <c r="CPK60" s="286"/>
      <c r="CPL60" s="286"/>
      <c r="CPM60" s="286"/>
      <c r="CPN60" s="286"/>
      <c r="CPO60" s="286"/>
      <c r="CPP60" s="40"/>
      <c r="CPQ60" s="286"/>
      <c r="CPR60" s="286"/>
      <c r="CPS60" s="286"/>
      <c r="CPT60" s="286"/>
      <c r="CPU60" s="286"/>
      <c r="CPV60" s="40"/>
      <c r="CPW60" s="286"/>
      <c r="CPX60" s="286"/>
      <c r="CPY60" s="286"/>
      <c r="CPZ60" s="286"/>
      <c r="CQA60" s="286"/>
      <c r="CQB60" s="40"/>
      <c r="CQC60" s="286"/>
      <c r="CQD60" s="286"/>
      <c r="CQE60" s="286"/>
      <c r="CQF60" s="286"/>
      <c r="CQG60" s="286"/>
      <c r="CQH60" s="40"/>
      <c r="CQI60" s="286"/>
      <c r="CQJ60" s="286"/>
      <c r="CQK60" s="286"/>
      <c r="CQL60" s="286"/>
      <c r="CQM60" s="286"/>
      <c r="CQN60" s="40"/>
      <c r="CQO60" s="286"/>
      <c r="CQP60" s="286"/>
      <c r="CQQ60" s="286"/>
      <c r="CQR60" s="286"/>
      <c r="CQS60" s="286"/>
      <c r="CQT60" s="40"/>
      <c r="CQU60" s="286"/>
      <c r="CQV60" s="286"/>
      <c r="CQW60" s="286"/>
      <c r="CQX60" s="286"/>
      <c r="CQY60" s="286"/>
      <c r="CQZ60" s="40"/>
      <c r="CRA60" s="286"/>
      <c r="CRB60" s="286"/>
      <c r="CRC60" s="286"/>
      <c r="CRD60" s="286"/>
      <c r="CRE60" s="286"/>
      <c r="CRF60" s="40"/>
      <c r="CRG60" s="286"/>
      <c r="CRH60" s="286"/>
      <c r="CRI60" s="286"/>
      <c r="CRJ60" s="286"/>
      <c r="CRK60" s="286"/>
      <c r="CRL60" s="40"/>
      <c r="CRM60" s="286"/>
      <c r="CRN60" s="286"/>
      <c r="CRO60" s="286"/>
      <c r="CRP60" s="286"/>
      <c r="CRQ60" s="286"/>
      <c r="CRR60" s="40"/>
      <c r="CRS60" s="286"/>
      <c r="CRT60" s="286"/>
      <c r="CRU60" s="286"/>
      <c r="CRV60" s="286"/>
      <c r="CRW60" s="286"/>
      <c r="CRX60" s="40"/>
      <c r="CRY60" s="286"/>
      <c r="CRZ60" s="286"/>
      <c r="CSA60" s="286"/>
      <c r="CSB60" s="286"/>
      <c r="CSC60" s="286"/>
      <c r="CSD60" s="40"/>
      <c r="CSE60" s="286"/>
      <c r="CSF60" s="286"/>
      <c r="CSG60" s="286"/>
      <c r="CSH60" s="286"/>
      <c r="CSI60" s="286"/>
      <c r="CSJ60" s="40"/>
      <c r="CSK60" s="286"/>
      <c r="CSL60" s="286"/>
      <c r="CSM60" s="286"/>
      <c r="CSN60" s="286"/>
      <c r="CSO60" s="286"/>
      <c r="CSP60" s="40"/>
      <c r="CSQ60" s="286"/>
      <c r="CSR60" s="286"/>
      <c r="CSS60" s="286"/>
      <c r="CST60" s="286"/>
      <c r="CSU60" s="286"/>
      <c r="CSV60" s="40"/>
      <c r="CSW60" s="286"/>
      <c r="CSX60" s="286"/>
      <c r="CSY60" s="286"/>
      <c r="CSZ60" s="286"/>
      <c r="CTA60" s="286"/>
      <c r="CTB60" s="40"/>
      <c r="CTC60" s="286"/>
      <c r="CTD60" s="286"/>
      <c r="CTE60" s="286"/>
      <c r="CTF60" s="286"/>
      <c r="CTG60" s="286"/>
      <c r="CTH60" s="40"/>
      <c r="CTI60" s="286"/>
      <c r="CTJ60" s="286"/>
      <c r="CTK60" s="286"/>
      <c r="CTL60" s="286"/>
      <c r="CTM60" s="286"/>
      <c r="CTN60" s="40"/>
      <c r="CTO60" s="286"/>
      <c r="CTP60" s="286"/>
      <c r="CTQ60" s="286"/>
      <c r="CTR60" s="286"/>
      <c r="CTS60" s="286"/>
      <c r="CTT60" s="40"/>
      <c r="CTU60" s="286"/>
      <c r="CTV60" s="286"/>
      <c r="CTW60" s="286"/>
      <c r="CTX60" s="286"/>
      <c r="CTY60" s="286"/>
      <c r="CTZ60" s="40"/>
      <c r="CUA60" s="286"/>
      <c r="CUB60" s="286"/>
      <c r="CUC60" s="286"/>
      <c r="CUD60" s="286"/>
      <c r="CUE60" s="286"/>
      <c r="CUF60" s="40"/>
      <c r="CUG60" s="286"/>
      <c r="CUH60" s="286"/>
      <c r="CUI60" s="286"/>
      <c r="CUJ60" s="286"/>
      <c r="CUK60" s="286"/>
      <c r="CUL60" s="40"/>
      <c r="CUM60" s="286"/>
      <c r="CUN60" s="286"/>
      <c r="CUO60" s="286"/>
      <c r="CUP60" s="286"/>
      <c r="CUQ60" s="286"/>
      <c r="CUR60" s="40"/>
      <c r="CUS60" s="286"/>
      <c r="CUT60" s="286"/>
      <c r="CUU60" s="286"/>
      <c r="CUV60" s="286"/>
      <c r="CUW60" s="286"/>
      <c r="CUX60" s="40"/>
      <c r="CUY60" s="286"/>
      <c r="CUZ60" s="286"/>
      <c r="CVA60" s="286"/>
      <c r="CVB60" s="286"/>
      <c r="CVC60" s="286"/>
      <c r="CVD60" s="40"/>
      <c r="CVE60" s="286"/>
      <c r="CVF60" s="286"/>
      <c r="CVG60" s="286"/>
      <c r="CVH60" s="286"/>
      <c r="CVI60" s="286"/>
      <c r="CVJ60" s="40"/>
      <c r="CVK60" s="286"/>
      <c r="CVL60" s="286"/>
      <c r="CVM60" s="286"/>
      <c r="CVN60" s="286"/>
      <c r="CVO60" s="286"/>
      <c r="CVP60" s="40"/>
      <c r="CVQ60" s="286"/>
      <c r="CVR60" s="286"/>
      <c r="CVS60" s="286"/>
      <c r="CVT60" s="286"/>
      <c r="CVU60" s="286"/>
      <c r="CVV60" s="40"/>
      <c r="CVW60" s="286"/>
      <c r="CVX60" s="286"/>
      <c r="CVY60" s="286"/>
      <c r="CVZ60" s="286"/>
      <c r="CWA60" s="286"/>
      <c r="CWB60" s="40"/>
      <c r="CWC60" s="286"/>
      <c r="CWD60" s="286"/>
      <c r="CWE60" s="286"/>
      <c r="CWF60" s="286"/>
      <c r="CWG60" s="286"/>
      <c r="CWH60" s="40"/>
      <c r="CWI60" s="286"/>
      <c r="CWJ60" s="286"/>
      <c r="CWK60" s="286"/>
      <c r="CWL60" s="286"/>
      <c r="CWM60" s="286"/>
      <c r="CWN60" s="40"/>
      <c r="CWO60" s="286"/>
      <c r="CWP60" s="286"/>
      <c r="CWQ60" s="286"/>
      <c r="CWR60" s="286"/>
      <c r="CWS60" s="286"/>
      <c r="CWT60" s="40"/>
      <c r="CWU60" s="286"/>
      <c r="CWV60" s="286"/>
      <c r="CWW60" s="286"/>
      <c r="CWX60" s="286"/>
      <c r="CWY60" s="286"/>
      <c r="CWZ60" s="40"/>
      <c r="CXA60" s="286"/>
      <c r="CXB60" s="286"/>
      <c r="CXC60" s="286"/>
      <c r="CXD60" s="286"/>
      <c r="CXE60" s="286"/>
      <c r="CXF60" s="40"/>
      <c r="CXG60" s="286"/>
      <c r="CXH60" s="286"/>
      <c r="CXI60" s="286"/>
      <c r="CXJ60" s="286"/>
      <c r="CXK60" s="286"/>
      <c r="CXL60" s="40"/>
      <c r="CXM60" s="286"/>
      <c r="CXN60" s="286"/>
      <c r="CXO60" s="286"/>
      <c r="CXP60" s="286"/>
      <c r="CXQ60" s="286"/>
      <c r="CXR60" s="40"/>
      <c r="CXS60" s="286"/>
      <c r="CXT60" s="286"/>
      <c r="CXU60" s="286"/>
      <c r="CXV60" s="286"/>
      <c r="CXW60" s="286"/>
      <c r="CXX60" s="40"/>
      <c r="CXY60" s="286"/>
      <c r="CXZ60" s="286"/>
      <c r="CYA60" s="286"/>
      <c r="CYB60" s="286"/>
      <c r="CYC60" s="286"/>
      <c r="CYD60" s="40"/>
      <c r="CYE60" s="286"/>
      <c r="CYF60" s="286"/>
      <c r="CYG60" s="286"/>
      <c r="CYH60" s="286"/>
      <c r="CYI60" s="286"/>
      <c r="CYJ60" s="40"/>
      <c r="CYK60" s="286"/>
      <c r="CYL60" s="286"/>
      <c r="CYM60" s="286"/>
      <c r="CYN60" s="286"/>
      <c r="CYO60" s="286"/>
      <c r="CYP60" s="40"/>
      <c r="CYQ60" s="286"/>
      <c r="CYR60" s="286"/>
      <c r="CYS60" s="286"/>
      <c r="CYT60" s="286"/>
      <c r="CYU60" s="286"/>
      <c r="CYV60" s="40"/>
      <c r="CYW60" s="286"/>
      <c r="CYX60" s="286"/>
      <c r="CYY60" s="286"/>
      <c r="CYZ60" s="286"/>
      <c r="CZA60" s="286"/>
      <c r="CZB60" s="40"/>
      <c r="CZC60" s="286"/>
      <c r="CZD60" s="286"/>
      <c r="CZE60" s="286"/>
      <c r="CZF60" s="286"/>
      <c r="CZG60" s="286"/>
      <c r="CZH60" s="40"/>
      <c r="CZI60" s="286"/>
      <c r="CZJ60" s="286"/>
      <c r="CZK60" s="286"/>
      <c r="CZL60" s="286"/>
      <c r="CZM60" s="286"/>
      <c r="CZN60" s="40"/>
      <c r="CZO60" s="286"/>
      <c r="CZP60" s="286"/>
      <c r="CZQ60" s="286"/>
      <c r="CZR60" s="286"/>
      <c r="CZS60" s="286"/>
      <c r="CZT60" s="40"/>
      <c r="CZU60" s="286"/>
      <c r="CZV60" s="286"/>
      <c r="CZW60" s="286"/>
      <c r="CZX60" s="286"/>
      <c r="CZY60" s="286"/>
      <c r="CZZ60" s="40"/>
      <c r="DAA60" s="286"/>
      <c r="DAB60" s="286"/>
      <c r="DAC60" s="286"/>
      <c r="DAD60" s="286"/>
      <c r="DAE60" s="286"/>
      <c r="DAF60" s="40"/>
      <c r="DAG60" s="286"/>
      <c r="DAH60" s="286"/>
      <c r="DAI60" s="286"/>
      <c r="DAJ60" s="286"/>
      <c r="DAK60" s="286"/>
      <c r="DAL60" s="40"/>
      <c r="DAM60" s="286"/>
      <c r="DAN60" s="286"/>
      <c r="DAO60" s="286"/>
      <c r="DAP60" s="286"/>
      <c r="DAQ60" s="286"/>
      <c r="DAR60" s="40"/>
      <c r="DAS60" s="286"/>
      <c r="DAT60" s="286"/>
      <c r="DAU60" s="286"/>
      <c r="DAV60" s="286"/>
      <c r="DAW60" s="286"/>
      <c r="DAX60" s="40"/>
      <c r="DAY60" s="286"/>
      <c r="DAZ60" s="286"/>
      <c r="DBA60" s="286"/>
      <c r="DBB60" s="286"/>
      <c r="DBC60" s="286"/>
      <c r="DBD60" s="40"/>
      <c r="DBE60" s="286"/>
      <c r="DBF60" s="286"/>
      <c r="DBG60" s="286"/>
      <c r="DBH60" s="286"/>
      <c r="DBI60" s="286"/>
      <c r="DBJ60" s="40"/>
      <c r="DBK60" s="286"/>
      <c r="DBL60" s="286"/>
      <c r="DBM60" s="286"/>
      <c r="DBN60" s="286"/>
      <c r="DBO60" s="286"/>
      <c r="DBP60" s="40"/>
      <c r="DBQ60" s="286"/>
      <c r="DBR60" s="286"/>
      <c r="DBS60" s="286"/>
      <c r="DBT60" s="286"/>
      <c r="DBU60" s="286"/>
      <c r="DBV60" s="40"/>
      <c r="DBW60" s="286"/>
      <c r="DBX60" s="286"/>
      <c r="DBY60" s="286"/>
      <c r="DBZ60" s="286"/>
      <c r="DCA60" s="286"/>
      <c r="DCB60" s="40"/>
      <c r="DCC60" s="286"/>
      <c r="DCD60" s="286"/>
      <c r="DCE60" s="286"/>
      <c r="DCF60" s="286"/>
      <c r="DCG60" s="286"/>
      <c r="DCH60" s="40"/>
      <c r="DCI60" s="286"/>
      <c r="DCJ60" s="286"/>
      <c r="DCK60" s="286"/>
      <c r="DCL60" s="286"/>
      <c r="DCM60" s="286"/>
      <c r="DCN60" s="40"/>
      <c r="DCO60" s="286"/>
      <c r="DCP60" s="286"/>
      <c r="DCQ60" s="286"/>
      <c r="DCR60" s="286"/>
      <c r="DCS60" s="286"/>
      <c r="DCT60" s="40"/>
      <c r="DCU60" s="286"/>
      <c r="DCV60" s="286"/>
      <c r="DCW60" s="286"/>
      <c r="DCX60" s="286"/>
      <c r="DCY60" s="286"/>
      <c r="DCZ60" s="40"/>
      <c r="DDA60" s="286"/>
      <c r="DDB60" s="286"/>
      <c r="DDC60" s="286"/>
      <c r="DDD60" s="286"/>
      <c r="DDE60" s="286"/>
      <c r="DDF60" s="40"/>
      <c r="DDG60" s="286"/>
      <c r="DDH60" s="286"/>
      <c r="DDI60" s="286"/>
      <c r="DDJ60" s="286"/>
      <c r="DDK60" s="286"/>
      <c r="DDL60" s="40"/>
      <c r="DDM60" s="286"/>
      <c r="DDN60" s="286"/>
      <c r="DDO60" s="286"/>
      <c r="DDP60" s="286"/>
      <c r="DDQ60" s="286"/>
      <c r="DDR60" s="40"/>
      <c r="DDS60" s="286"/>
      <c r="DDT60" s="286"/>
      <c r="DDU60" s="286"/>
      <c r="DDV60" s="286"/>
      <c r="DDW60" s="286"/>
      <c r="DDX60" s="40"/>
      <c r="DDY60" s="286"/>
      <c r="DDZ60" s="286"/>
      <c r="DEA60" s="286"/>
      <c r="DEB60" s="286"/>
      <c r="DEC60" s="286"/>
      <c r="DED60" s="40"/>
      <c r="DEE60" s="286"/>
      <c r="DEF60" s="286"/>
      <c r="DEG60" s="286"/>
      <c r="DEH60" s="286"/>
      <c r="DEI60" s="286"/>
      <c r="DEJ60" s="40"/>
      <c r="DEK60" s="286"/>
      <c r="DEL60" s="286"/>
      <c r="DEM60" s="286"/>
      <c r="DEN60" s="286"/>
      <c r="DEO60" s="286"/>
      <c r="DEP60" s="40"/>
      <c r="DEQ60" s="286"/>
      <c r="DER60" s="286"/>
      <c r="DES60" s="286"/>
      <c r="DET60" s="286"/>
      <c r="DEU60" s="286"/>
      <c r="DEV60" s="40"/>
      <c r="DEW60" s="286"/>
      <c r="DEX60" s="286"/>
      <c r="DEY60" s="286"/>
      <c r="DEZ60" s="286"/>
      <c r="DFA60" s="286"/>
      <c r="DFB60" s="40"/>
      <c r="DFC60" s="286"/>
      <c r="DFD60" s="286"/>
      <c r="DFE60" s="286"/>
      <c r="DFF60" s="286"/>
      <c r="DFG60" s="286"/>
      <c r="DFH60" s="40"/>
      <c r="DFI60" s="286"/>
      <c r="DFJ60" s="286"/>
      <c r="DFK60" s="286"/>
      <c r="DFL60" s="286"/>
      <c r="DFM60" s="286"/>
      <c r="DFN60" s="40"/>
      <c r="DFO60" s="286"/>
      <c r="DFP60" s="286"/>
      <c r="DFQ60" s="286"/>
      <c r="DFR60" s="286"/>
      <c r="DFS60" s="286"/>
      <c r="DFT60" s="40"/>
      <c r="DFU60" s="286"/>
      <c r="DFV60" s="286"/>
      <c r="DFW60" s="286"/>
      <c r="DFX60" s="286"/>
      <c r="DFY60" s="286"/>
      <c r="DFZ60" s="40"/>
      <c r="DGA60" s="286"/>
      <c r="DGB60" s="286"/>
      <c r="DGC60" s="286"/>
      <c r="DGD60" s="286"/>
      <c r="DGE60" s="286"/>
      <c r="DGF60" s="40"/>
      <c r="DGG60" s="286"/>
      <c r="DGH60" s="286"/>
      <c r="DGI60" s="286"/>
      <c r="DGJ60" s="286"/>
      <c r="DGK60" s="286"/>
      <c r="DGL60" s="40"/>
      <c r="DGM60" s="286"/>
      <c r="DGN60" s="286"/>
      <c r="DGO60" s="286"/>
      <c r="DGP60" s="286"/>
      <c r="DGQ60" s="286"/>
      <c r="DGR60" s="40"/>
      <c r="DGS60" s="286"/>
      <c r="DGT60" s="286"/>
      <c r="DGU60" s="286"/>
      <c r="DGV60" s="286"/>
      <c r="DGW60" s="286"/>
      <c r="DGX60" s="40"/>
      <c r="DGY60" s="286"/>
      <c r="DGZ60" s="286"/>
      <c r="DHA60" s="286"/>
      <c r="DHB60" s="286"/>
      <c r="DHC60" s="286"/>
      <c r="DHD60" s="40"/>
      <c r="DHE60" s="286"/>
      <c r="DHF60" s="286"/>
      <c r="DHG60" s="286"/>
      <c r="DHH60" s="286"/>
      <c r="DHI60" s="286"/>
      <c r="DHJ60" s="40"/>
      <c r="DHK60" s="286"/>
      <c r="DHL60" s="286"/>
      <c r="DHM60" s="286"/>
      <c r="DHN60" s="286"/>
      <c r="DHO60" s="286"/>
      <c r="DHP60" s="40"/>
      <c r="DHQ60" s="286"/>
      <c r="DHR60" s="286"/>
      <c r="DHS60" s="286"/>
      <c r="DHT60" s="286"/>
      <c r="DHU60" s="286"/>
      <c r="DHV60" s="40"/>
      <c r="DHW60" s="286"/>
      <c r="DHX60" s="286"/>
      <c r="DHY60" s="286"/>
      <c r="DHZ60" s="286"/>
      <c r="DIA60" s="286"/>
      <c r="DIB60" s="40"/>
      <c r="DIC60" s="286"/>
      <c r="DID60" s="286"/>
      <c r="DIE60" s="286"/>
      <c r="DIF60" s="286"/>
      <c r="DIG60" s="286"/>
      <c r="DIH60" s="40"/>
      <c r="DII60" s="286"/>
      <c r="DIJ60" s="286"/>
      <c r="DIK60" s="286"/>
      <c r="DIL60" s="286"/>
      <c r="DIM60" s="286"/>
      <c r="DIN60" s="40"/>
      <c r="DIO60" s="286"/>
      <c r="DIP60" s="286"/>
      <c r="DIQ60" s="286"/>
      <c r="DIR60" s="286"/>
      <c r="DIS60" s="286"/>
      <c r="DIT60" s="40"/>
      <c r="DIU60" s="286"/>
      <c r="DIV60" s="286"/>
      <c r="DIW60" s="286"/>
      <c r="DIX60" s="286"/>
      <c r="DIY60" s="286"/>
      <c r="DIZ60" s="40"/>
      <c r="DJA60" s="286"/>
      <c r="DJB60" s="286"/>
      <c r="DJC60" s="286"/>
      <c r="DJD60" s="286"/>
      <c r="DJE60" s="286"/>
      <c r="DJF60" s="40"/>
      <c r="DJG60" s="286"/>
      <c r="DJH60" s="286"/>
      <c r="DJI60" s="286"/>
      <c r="DJJ60" s="286"/>
      <c r="DJK60" s="286"/>
      <c r="DJL60" s="40"/>
      <c r="DJM60" s="286"/>
      <c r="DJN60" s="286"/>
      <c r="DJO60" s="286"/>
      <c r="DJP60" s="286"/>
      <c r="DJQ60" s="286"/>
      <c r="DJR60" s="40"/>
      <c r="DJS60" s="286"/>
      <c r="DJT60" s="286"/>
      <c r="DJU60" s="286"/>
      <c r="DJV60" s="286"/>
      <c r="DJW60" s="286"/>
      <c r="DJX60" s="40"/>
      <c r="DJY60" s="286"/>
      <c r="DJZ60" s="286"/>
      <c r="DKA60" s="286"/>
      <c r="DKB60" s="286"/>
      <c r="DKC60" s="286"/>
      <c r="DKD60" s="40"/>
      <c r="DKE60" s="286"/>
      <c r="DKF60" s="286"/>
      <c r="DKG60" s="286"/>
      <c r="DKH60" s="286"/>
      <c r="DKI60" s="286"/>
      <c r="DKJ60" s="40"/>
      <c r="DKK60" s="286"/>
      <c r="DKL60" s="286"/>
      <c r="DKM60" s="286"/>
      <c r="DKN60" s="286"/>
      <c r="DKO60" s="286"/>
      <c r="DKP60" s="40"/>
      <c r="DKQ60" s="286"/>
      <c r="DKR60" s="286"/>
      <c r="DKS60" s="286"/>
      <c r="DKT60" s="286"/>
      <c r="DKU60" s="286"/>
      <c r="DKV60" s="40"/>
      <c r="DKW60" s="286"/>
      <c r="DKX60" s="286"/>
      <c r="DKY60" s="286"/>
      <c r="DKZ60" s="286"/>
      <c r="DLA60" s="286"/>
      <c r="DLB60" s="40"/>
      <c r="DLC60" s="286"/>
      <c r="DLD60" s="286"/>
      <c r="DLE60" s="286"/>
      <c r="DLF60" s="286"/>
      <c r="DLG60" s="286"/>
      <c r="DLH60" s="40"/>
      <c r="DLI60" s="286"/>
      <c r="DLJ60" s="286"/>
      <c r="DLK60" s="286"/>
      <c r="DLL60" s="286"/>
      <c r="DLM60" s="286"/>
      <c r="DLN60" s="40"/>
      <c r="DLO60" s="286"/>
      <c r="DLP60" s="286"/>
      <c r="DLQ60" s="286"/>
      <c r="DLR60" s="286"/>
      <c r="DLS60" s="286"/>
      <c r="DLT60" s="40"/>
      <c r="DLU60" s="286"/>
      <c r="DLV60" s="286"/>
      <c r="DLW60" s="286"/>
      <c r="DLX60" s="286"/>
      <c r="DLY60" s="286"/>
      <c r="DLZ60" s="40"/>
      <c r="DMA60" s="286"/>
      <c r="DMB60" s="286"/>
      <c r="DMC60" s="286"/>
      <c r="DMD60" s="286"/>
      <c r="DME60" s="286"/>
      <c r="DMF60" s="40"/>
      <c r="DMG60" s="286"/>
      <c r="DMH60" s="286"/>
      <c r="DMI60" s="286"/>
      <c r="DMJ60" s="286"/>
      <c r="DMK60" s="286"/>
      <c r="DML60" s="40"/>
      <c r="DMM60" s="286"/>
      <c r="DMN60" s="286"/>
      <c r="DMO60" s="286"/>
      <c r="DMP60" s="286"/>
      <c r="DMQ60" s="286"/>
      <c r="DMR60" s="40"/>
      <c r="DMS60" s="286"/>
      <c r="DMT60" s="286"/>
      <c r="DMU60" s="286"/>
      <c r="DMV60" s="286"/>
      <c r="DMW60" s="286"/>
      <c r="DMX60" s="40"/>
      <c r="DMY60" s="286"/>
      <c r="DMZ60" s="286"/>
      <c r="DNA60" s="286"/>
      <c r="DNB60" s="286"/>
      <c r="DNC60" s="286"/>
      <c r="DND60" s="40"/>
      <c r="DNE60" s="286"/>
      <c r="DNF60" s="286"/>
      <c r="DNG60" s="286"/>
      <c r="DNH60" s="286"/>
      <c r="DNI60" s="286"/>
      <c r="DNJ60" s="40"/>
      <c r="DNK60" s="286"/>
      <c r="DNL60" s="286"/>
      <c r="DNM60" s="286"/>
      <c r="DNN60" s="286"/>
      <c r="DNO60" s="286"/>
      <c r="DNP60" s="40"/>
      <c r="DNQ60" s="286"/>
      <c r="DNR60" s="286"/>
      <c r="DNS60" s="286"/>
      <c r="DNT60" s="286"/>
      <c r="DNU60" s="286"/>
      <c r="DNV60" s="40"/>
      <c r="DNW60" s="286"/>
      <c r="DNX60" s="286"/>
      <c r="DNY60" s="286"/>
      <c r="DNZ60" s="286"/>
      <c r="DOA60" s="286"/>
      <c r="DOB60" s="40"/>
      <c r="DOC60" s="286"/>
      <c r="DOD60" s="286"/>
      <c r="DOE60" s="286"/>
      <c r="DOF60" s="286"/>
      <c r="DOG60" s="286"/>
      <c r="DOH60" s="40"/>
      <c r="DOI60" s="286"/>
      <c r="DOJ60" s="286"/>
      <c r="DOK60" s="286"/>
      <c r="DOL60" s="286"/>
      <c r="DOM60" s="286"/>
      <c r="DON60" s="40"/>
      <c r="DOO60" s="286"/>
      <c r="DOP60" s="286"/>
      <c r="DOQ60" s="286"/>
      <c r="DOR60" s="286"/>
      <c r="DOS60" s="286"/>
      <c r="DOT60" s="40"/>
      <c r="DOU60" s="286"/>
      <c r="DOV60" s="286"/>
      <c r="DOW60" s="286"/>
      <c r="DOX60" s="286"/>
      <c r="DOY60" s="286"/>
      <c r="DOZ60" s="40"/>
      <c r="DPA60" s="286"/>
      <c r="DPB60" s="286"/>
      <c r="DPC60" s="286"/>
      <c r="DPD60" s="286"/>
      <c r="DPE60" s="286"/>
      <c r="DPF60" s="40"/>
      <c r="DPG60" s="286"/>
      <c r="DPH60" s="286"/>
      <c r="DPI60" s="286"/>
      <c r="DPJ60" s="286"/>
      <c r="DPK60" s="286"/>
      <c r="DPL60" s="40"/>
      <c r="DPM60" s="286"/>
      <c r="DPN60" s="286"/>
      <c r="DPO60" s="286"/>
      <c r="DPP60" s="286"/>
      <c r="DPQ60" s="286"/>
      <c r="DPR60" s="40"/>
      <c r="DPS60" s="286"/>
      <c r="DPT60" s="286"/>
      <c r="DPU60" s="286"/>
      <c r="DPV60" s="286"/>
      <c r="DPW60" s="286"/>
      <c r="DPX60" s="40"/>
      <c r="DPY60" s="286"/>
      <c r="DPZ60" s="286"/>
      <c r="DQA60" s="286"/>
      <c r="DQB60" s="286"/>
      <c r="DQC60" s="286"/>
      <c r="DQD60" s="40"/>
      <c r="DQE60" s="286"/>
      <c r="DQF60" s="286"/>
      <c r="DQG60" s="286"/>
      <c r="DQH60" s="286"/>
      <c r="DQI60" s="286"/>
      <c r="DQJ60" s="40"/>
      <c r="DQK60" s="286"/>
      <c r="DQL60" s="286"/>
      <c r="DQM60" s="286"/>
      <c r="DQN60" s="286"/>
      <c r="DQO60" s="286"/>
      <c r="DQP60" s="40"/>
      <c r="DQQ60" s="286"/>
      <c r="DQR60" s="286"/>
      <c r="DQS60" s="286"/>
      <c r="DQT60" s="286"/>
      <c r="DQU60" s="286"/>
      <c r="DQV60" s="40"/>
      <c r="DQW60" s="286"/>
      <c r="DQX60" s="286"/>
      <c r="DQY60" s="286"/>
      <c r="DQZ60" s="286"/>
      <c r="DRA60" s="286"/>
      <c r="DRB60" s="40"/>
      <c r="DRC60" s="286"/>
      <c r="DRD60" s="286"/>
      <c r="DRE60" s="286"/>
      <c r="DRF60" s="286"/>
      <c r="DRG60" s="286"/>
      <c r="DRH60" s="40"/>
      <c r="DRI60" s="286"/>
      <c r="DRJ60" s="286"/>
      <c r="DRK60" s="286"/>
      <c r="DRL60" s="286"/>
      <c r="DRM60" s="286"/>
      <c r="DRN60" s="40"/>
      <c r="DRO60" s="286"/>
      <c r="DRP60" s="286"/>
      <c r="DRQ60" s="286"/>
      <c r="DRR60" s="286"/>
      <c r="DRS60" s="286"/>
      <c r="DRT60" s="40"/>
      <c r="DRU60" s="286"/>
      <c r="DRV60" s="286"/>
      <c r="DRW60" s="286"/>
      <c r="DRX60" s="286"/>
      <c r="DRY60" s="286"/>
      <c r="DRZ60" s="40"/>
      <c r="DSA60" s="286"/>
      <c r="DSB60" s="286"/>
      <c r="DSC60" s="286"/>
      <c r="DSD60" s="286"/>
      <c r="DSE60" s="286"/>
      <c r="DSF60" s="40"/>
      <c r="DSG60" s="286"/>
      <c r="DSH60" s="286"/>
      <c r="DSI60" s="286"/>
      <c r="DSJ60" s="286"/>
      <c r="DSK60" s="286"/>
      <c r="DSL60" s="40"/>
      <c r="DSM60" s="286"/>
      <c r="DSN60" s="286"/>
      <c r="DSO60" s="286"/>
      <c r="DSP60" s="286"/>
      <c r="DSQ60" s="286"/>
      <c r="DSR60" s="40"/>
      <c r="DSS60" s="286"/>
      <c r="DST60" s="286"/>
      <c r="DSU60" s="286"/>
      <c r="DSV60" s="286"/>
      <c r="DSW60" s="286"/>
      <c r="DSX60" s="40"/>
      <c r="DSY60" s="286"/>
      <c r="DSZ60" s="286"/>
      <c r="DTA60" s="286"/>
      <c r="DTB60" s="286"/>
      <c r="DTC60" s="286"/>
      <c r="DTD60" s="40"/>
      <c r="DTE60" s="286"/>
      <c r="DTF60" s="286"/>
      <c r="DTG60" s="286"/>
      <c r="DTH60" s="286"/>
      <c r="DTI60" s="286"/>
      <c r="DTJ60" s="40"/>
      <c r="DTK60" s="286"/>
      <c r="DTL60" s="286"/>
      <c r="DTM60" s="286"/>
      <c r="DTN60" s="286"/>
      <c r="DTO60" s="286"/>
      <c r="DTP60" s="40"/>
      <c r="DTQ60" s="286"/>
      <c r="DTR60" s="286"/>
      <c r="DTS60" s="286"/>
      <c r="DTT60" s="286"/>
      <c r="DTU60" s="286"/>
      <c r="DTV60" s="40"/>
      <c r="DTW60" s="286"/>
      <c r="DTX60" s="286"/>
      <c r="DTY60" s="286"/>
      <c r="DTZ60" s="286"/>
      <c r="DUA60" s="286"/>
      <c r="DUB60" s="40"/>
      <c r="DUC60" s="286"/>
      <c r="DUD60" s="286"/>
      <c r="DUE60" s="286"/>
      <c r="DUF60" s="286"/>
      <c r="DUG60" s="286"/>
      <c r="DUH60" s="40"/>
      <c r="DUI60" s="286"/>
      <c r="DUJ60" s="286"/>
      <c r="DUK60" s="286"/>
      <c r="DUL60" s="286"/>
      <c r="DUM60" s="286"/>
      <c r="DUN60" s="40"/>
      <c r="DUO60" s="286"/>
      <c r="DUP60" s="286"/>
      <c r="DUQ60" s="286"/>
      <c r="DUR60" s="286"/>
      <c r="DUS60" s="286"/>
      <c r="DUT60" s="40"/>
      <c r="DUU60" s="286"/>
      <c r="DUV60" s="286"/>
      <c r="DUW60" s="286"/>
      <c r="DUX60" s="286"/>
      <c r="DUY60" s="286"/>
      <c r="DUZ60" s="40"/>
      <c r="DVA60" s="286"/>
      <c r="DVB60" s="286"/>
      <c r="DVC60" s="286"/>
      <c r="DVD60" s="286"/>
      <c r="DVE60" s="286"/>
      <c r="DVF60" s="40"/>
      <c r="DVG60" s="286"/>
      <c r="DVH60" s="286"/>
      <c r="DVI60" s="286"/>
      <c r="DVJ60" s="286"/>
      <c r="DVK60" s="286"/>
      <c r="DVL60" s="40"/>
      <c r="DVM60" s="286"/>
      <c r="DVN60" s="286"/>
      <c r="DVO60" s="286"/>
      <c r="DVP60" s="286"/>
      <c r="DVQ60" s="286"/>
      <c r="DVR60" s="40"/>
      <c r="DVS60" s="286"/>
      <c r="DVT60" s="286"/>
      <c r="DVU60" s="286"/>
      <c r="DVV60" s="286"/>
      <c r="DVW60" s="286"/>
      <c r="DVX60" s="40"/>
      <c r="DVY60" s="286"/>
      <c r="DVZ60" s="286"/>
      <c r="DWA60" s="286"/>
      <c r="DWB60" s="286"/>
      <c r="DWC60" s="286"/>
      <c r="DWD60" s="40"/>
      <c r="DWE60" s="286"/>
      <c r="DWF60" s="286"/>
      <c r="DWG60" s="286"/>
      <c r="DWH60" s="286"/>
      <c r="DWI60" s="286"/>
      <c r="DWJ60" s="40"/>
      <c r="DWK60" s="286"/>
      <c r="DWL60" s="286"/>
      <c r="DWM60" s="286"/>
      <c r="DWN60" s="286"/>
      <c r="DWO60" s="286"/>
      <c r="DWP60" s="40"/>
      <c r="DWQ60" s="286"/>
      <c r="DWR60" s="286"/>
      <c r="DWS60" s="286"/>
      <c r="DWT60" s="286"/>
      <c r="DWU60" s="286"/>
      <c r="DWV60" s="40"/>
      <c r="DWW60" s="286"/>
      <c r="DWX60" s="286"/>
      <c r="DWY60" s="286"/>
      <c r="DWZ60" s="286"/>
      <c r="DXA60" s="286"/>
      <c r="DXB60" s="40"/>
      <c r="DXC60" s="286"/>
      <c r="DXD60" s="286"/>
      <c r="DXE60" s="286"/>
      <c r="DXF60" s="286"/>
      <c r="DXG60" s="286"/>
      <c r="DXH60" s="40"/>
      <c r="DXI60" s="286"/>
      <c r="DXJ60" s="286"/>
      <c r="DXK60" s="286"/>
      <c r="DXL60" s="286"/>
      <c r="DXM60" s="286"/>
      <c r="DXN60" s="40"/>
      <c r="DXO60" s="286"/>
      <c r="DXP60" s="286"/>
      <c r="DXQ60" s="286"/>
      <c r="DXR60" s="286"/>
      <c r="DXS60" s="286"/>
      <c r="DXT60" s="40"/>
      <c r="DXU60" s="286"/>
      <c r="DXV60" s="286"/>
      <c r="DXW60" s="286"/>
      <c r="DXX60" s="286"/>
      <c r="DXY60" s="286"/>
      <c r="DXZ60" s="40"/>
      <c r="DYA60" s="286"/>
      <c r="DYB60" s="286"/>
      <c r="DYC60" s="286"/>
      <c r="DYD60" s="286"/>
      <c r="DYE60" s="286"/>
      <c r="DYF60" s="40"/>
      <c r="DYG60" s="286"/>
      <c r="DYH60" s="286"/>
      <c r="DYI60" s="286"/>
      <c r="DYJ60" s="286"/>
      <c r="DYK60" s="286"/>
      <c r="DYL60" s="40"/>
      <c r="DYM60" s="286"/>
      <c r="DYN60" s="286"/>
      <c r="DYO60" s="286"/>
      <c r="DYP60" s="286"/>
      <c r="DYQ60" s="286"/>
      <c r="DYR60" s="40"/>
      <c r="DYS60" s="286"/>
      <c r="DYT60" s="286"/>
      <c r="DYU60" s="286"/>
      <c r="DYV60" s="286"/>
      <c r="DYW60" s="286"/>
      <c r="DYX60" s="40"/>
      <c r="DYY60" s="286"/>
      <c r="DYZ60" s="286"/>
      <c r="DZA60" s="286"/>
      <c r="DZB60" s="286"/>
      <c r="DZC60" s="286"/>
      <c r="DZD60" s="40"/>
      <c r="DZE60" s="286"/>
      <c r="DZF60" s="286"/>
      <c r="DZG60" s="286"/>
      <c r="DZH60" s="286"/>
      <c r="DZI60" s="286"/>
      <c r="DZJ60" s="40"/>
      <c r="DZK60" s="286"/>
      <c r="DZL60" s="286"/>
      <c r="DZM60" s="286"/>
      <c r="DZN60" s="286"/>
      <c r="DZO60" s="286"/>
      <c r="DZP60" s="40"/>
      <c r="DZQ60" s="286"/>
      <c r="DZR60" s="286"/>
      <c r="DZS60" s="286"/>
      <c r="DZT60" s="286"/>
      <c r="DZU60" s="286"/>
      <c r="DZV60" s="40"/>
      <c r="DZW60" s="286"/>
      <c r="DZX60" s="286"/>
      <c r="DZY60" s="286"/>
      <c r="DZZ60" s="286"/>
      <c r="EAA60" s="286"/>
      <c r="EAB60" s="40"/>
      <c r="EAC60" s="286"/>
      <c r="EAD60" s="286"/>
      <c r="EAE60" s="286"/>
      <c r="EAF60" s="286"/>
      <c r="EAG60" s="286"/>
      <c r="EAH60" s="40"/>
      <c r="EAI60" s="286"/>
      <c r="EAJ60" s="286"/>
      <c r="EAK60" s="286"/>
      <c r="EAL60" s="286"/>
      <c r="EAM60" s="286"/>
      <c r="EAN60" s="40"/>
      <c r="EAO60" s="286"/>
      <c r="EAP60" s="286"/>
      <c r="EAQ60" s="286"/>
      <c r="EAR60" s="286"/>
      <c r="EAS60" s="286"/>
      <c r="EAT60" s="40"/>
      <c r="EAU60" s="286"/>
      <c r="EAV60" s="286"/>
      <c r="EAW60" s="286"/>
      <c r="EAX60" s="286"/>
      <c r="EAY60" s="286"/>
      <c r="EAZ60" s="40"/>
      <c r="EBA60" s="286"/>
      <c r="EBB60" s="286"/>
      <c r="EBC60" s="286"/>
      <c r="EBD60" s="286"/>
      <c r="EBE60" s="286"/>
      <c r="EBF60" s="40"/>
      <c r="EBG60" s="286"/>
      <c r="EBH60" s="286"/>
      <c r="EBI60" s="286"/>
      <c r="EBJ60" s="286"/>
      <c r="EBK60" s="286"/>
      <c r="EBL60" s="40"/>
      <c r="EBM60" s="286"/>
      <c r="EBN60" s="286"/>
      <c r="EBO60" s="286"/>
      <c r="EBP60" s="286"/>
      <c r="EBQ60" s="286"/>
      <c r="EBR60" s="40"/>
      <c r="EBS60" s="286"/>
      <c r="EBT60" s="286"/>
      <c r="EBU60" s="286"/>
      <c r="EBV60" s="286"/>
      <c r="EBW60" s="286"/>
      <c r="EBX60" s="40"/>
      <c r="EBY60" s="286"/>
      <c r="EBZ60" s="286"/>
      <c r="ECA60" s="286"/>
      <c r="ECB60" s="286"/>
      <c r="ECC60" s="286"/>
      <c r="ECD60" s="40"/>
      <c r="ECE60" s="286"/>
      <c r="ECF60" s="286"/>
      <c r="ECG60" s="286"/>
      <c r="ECH60" s="286"/>
      <c r="ECI60" s="286"/>
      <c r="ECJ60" s="40"/>
      <c r="ECK60" s="286"/>
      <c r="ECL60" s="286"/>
      <c r="ECM60" s="286"/>
      <c r="ECN60" s="286"/>
      <c r="ECO60" s="286"/>
      <c r="ECP60" s="40"/>
      <c r="ECQ60" s="286"/>
      <c r="ECR60" s="286"/>
      <c r="ECS60" s="286"/>
      <c r="ECT60" s="286"/>
      <c r="ECU60" s="286"/>
      <c r="ECV60" s="40"/>
      <c r="ECW60" s="286"/>
      <c r="ECX60" s="286"/>
      <c r="ECY60" s="286"/>
      <c r="ECZ60" s="286"/>
      <c r="EDA60" s="286"/>
      <c r="EDB60" s="40"/>
      <c r="EDC60" s="286"/>
      <c r="EDD60" s="286"/>
      <c r="EDE60" s="286"/>
      <c r="EDF60" s="286"/>
      <c r="EDG60" s="286"/>
      <c r="EDH60" s="40"/>
      <c r="EDI60" s="286"/>
      <c r="EDJ60" s="286"/>
      <c r="EDK60" s="286"/>
      <c r="EDL60" s="286"/>
      <c r="EDM60" s="286"/>
      <c r="EDN60" s="40"/>
      <c r="EDO60" s="286"/>
      <c r="EDP60" s="286"/>
      <c r="EDQ60" s="286"/>
      <c r="EDR60" s="286"/>
      <c r="EDS60" s="286"/>
      <c r="EDT60" s="40"/>
      <c r="EDU60" s="286"/>
      <c r="EDV60" s="286"/>
      <c r="EDW60" s="286"/>
      <c r="EDX60" s="286"/>
      <c r="EDY60" s="286"/>
      <c r="EDZ60" s="40"/>
      <c r="EEA60" s="286"/>
      <c r="EEB60" s="286"/>
      <c r="EEC60" s="286"/>
      <c r="EED60" s="286"/>
      <c r="EEE60" s="286"/>
      <c r="EEF60" s="40"/>
      <c r="EEG60" s="286"/>
      <c r="EEH60" s="286"/>
      <c r="EEI60" s="286"/>
      <c r="EEJ60" s="286"/>
      <c r="EEK60" s="286"/>
      <c r="EEL60" s="40"/>
      <c r="EEM60" s="286"/>
      <c r="EEN60" s="286"/>
      <c r="EEO60" s="286"/>
      <c r="EEP60" s="286"/>
      <c r="EEQ60" s="286"/>
      <c r="EER60" s="40"/>
      <c r="EES60" s="286"/>
      <c r="EET60" s="286"/>
      <c r="EEU60" s="286"/>
      <c r="EEV60" s="286"/>
      <c r="EEW60" s="286"/>
      <c r="EEX60" s="40"/>
      <c r="EEY60" s="286"/>
      <c r="EEZ60" s="286"/>
      <c r="EFA60" s="286"/>
      <c r="EFB60" s="286"/>
      <c r="EFC60" s="286"/>
      <c r="EFD60" s="40"/>
      <c r="EFE60" s="286"/>
      <c r="EFF60" s="286"/>
      <c r="EFG60" s="286"/>
      <c r="EFH60" s="286"/>
      <c r="EFI60" s="286"/>
      <c r="EFJ60" s="40"/>
      <c r="EFK60" s="286"/>
      <c r="EFL60" s="286"/>
      <c r="EFM60" s="286"/>
      <c r="EFN60" s="286"/>
      <c r="EFO60" s="286"/>
      <c r="EFP60" s="40"/>
      <c r="EFQ60" s="286"/>
      <c r="EFR60" s="286"/>
      <c r="EFS60" s="286"/>
      <c r="EFT60" s="286"/>
      <c r="EFU60" s="286"/>
      <c r="EFV60" s="40"/>
      <c r="EFW60" s="286"/>
      <c r="EFX60" s="286"/>
      <c r="EFY60" s="286"/>
      <c r="EFZ60" s="286"/>
      <c r="EGA60" s="286"/>
      <c r="EGB60" s="40"/>
      <c r="EGC60" s="286"/>
      <c r="EGD60" s="286"/>
      <c r="EGE60" s="286"/>
      <c r="EGF60" s="286"/>
      <c r="EGG60" s="286"/>
      <c r="EGH60" s="40"/>
      <c r="EGI60" s="286"/>
      <c r="EGJ60" s="286"/>
      <c r="EGK60" s="286"/>
      <c r="EGL60" s="286"/>
      <c r="EGM60" s="286"/>
      <c r="EGN60" s="40"/>
      <c r="EGO60" s="286"/>
      <c r="EGP60" s="286"/>
      <c r="EGQ60" s="286"/>
      <c r="EGR60" s="286"/>
      <c r="EGS60" s="286"/>
      <c r="EGT60" s="40"/>
      <c r="EGU60" s="286"/>
      <c r="EGV60" s="286"/>
      <c r="EGW60" s="286"/>
      <c r="EGX60" s="286"/>
      <c r="EGY60" s="286"/>
      <c r="EGZ60" s="40"/>
      <c r="EHA60" s="286"/>
      <c r="EHB60" s="286"/>
      <c r="EHC60" s="286"/>
      <c r="EHD60" s="286"/>
      <c r="EHE60" s="286"/>
      <c r="EHF60" s="40"/>
      <c r="EHG60" s="286"/>
      <c r="EHH60" s="286"/>
      <c r="EHI60" s="286"/>
      <c r="EHJ60" s="286"/>
      <c r="EHK60" s="286"/>
      <c r="EHL60" s="40"/>
      <c r="EHM60" s="286"/>
      <c r="EHN60" s="286"/>
      <c r="EHO60" s="286"/>
      <c r="EHP60" s="286"/>
      <c r="EHQ60" s="286"/>
      <c r="EHR60" s="40"/>
      <c r="EHS60" s="286"/>
      <c r="EHT60" s="286"/>
      <c r="EHU60" s="286"/>
      <c r="EHV60" s="286"/>
      <c r="EHW60" s="286"/>
      <c r="EHX60" s="40"/>
      <c r="EHY60" s="286"/>
      <c r="EHZ60" s="286"/>
      <c r="EIA60" s="286"/>
      <c r="EIB60" s="286"/>
      <c r="EIC60" s="286"/>
      <c r="EID60" s="40"/>
      <c r="EIE60" s="286"/>
      <c r="EIF60" s="286"/>
      <c r="EIG60" s="286"/>
      <c r="EIH60" s="286"/>
      <c r="EII60" s="286"/>
      <c r="EIJ60" s="40"/>
      <c r="EIK60" s="286"/>
      <c r="EIL60" s="286"/>
      <c r="EIM60" s="286"/>
      <c r="EIN60" s="286"/>
      <c r="EIO60" s="286"/>
      <c r="EIP60" s="40"/>
      <c r="EIQ60" s="286"/>
      <c r="EIR60" s="286"/>
      <c r="EIS60" s="286"/>
      <c r="EIT60" s="286"/>
      <c r="EIU60" s="286"/>
      <c r="EIV60" s="40"/>
      <c r="EIW60" s="286"/>
      <c r="EIX60" s="286"/>
      <c r="EIY60" s="286"/>
      <c r="EIZ60" s="286"/>
      <c r="EJA60" s="286"/>
      <c r="EJB60" s="40"/>
      <c r="EJC60" s="286"/>
      <c r="EJD60" s="286"/>
      <c r="EJE60" s="286"/>
      <c r="EJF60" s="286"/>
      <c r="EJG60" s="286"/>
      <c r="EJH60" s="40"/>
      <c r="EJI60" s="286"/>
      <c r="EJJ60" s="286"/>
      <c r="EJK60" s="286"/>
      <c r="EJL60" s="286"/>
      <c r="EJM60" s="286"/>
      <c r="EJN60" s="40"/>
      <c r="EJO60" s="286"/>
      <c r="EJP60" s="286"/>
      <c r="EJQ60" s="286"/>
      <c r="EJR60" s="286"/>
      <c r="EJS60" s="286"/>
      <c r="EJT60" s="40"/>
      <c r="EJU60" s="286"/>
      <c r="EJV60" s="286"/>
      <c r="EJW60" s="286"/>
      <c r="EJX60" s="286"/>
      <c r="EJY60" s="286"/>
      <c r="EJZ60" s="40"/>
      <c r="EKA60" s="286"/>
      <c r="EKB60" s="286"/>
      <c r="EKC60" s="286"/>
      <c r="EKD60" s="286"/>
      <c r="EKE60" s="286"/>
      <c r="EKF60" s="40"/>
      <c r="EKG60" s="286"/>
      <c r="EKH60" s="286"/>
      <c r="EKI60" s="286"/>
      <c r="EKJ60" s="286"/>
      <c r="EKK60" s="286"/>
      <c r="EKL60" s="40"/>
      <c r="EKM60" s="286"/>
      <c r="EKN60" s="286"/>
      <c r="EKO60" s="286"/>
      <c r="EKP60" s="286"/>
      <c r="EKQ60" s="286"/>
      <c r="EKR60" s="40"/>
      <c r="EKS60" s="286"/>
      <c r="EKT60" s="286"/>
      <c r="EKU60" s="286"/>
      <c r="EKV60" s="286"/>
      <c r="EKW60" s="286"/>
      <c r="EKX60" s="40"/>
      <c r="EKY60" s="286"/>
      <c r="EKZ60" s="286"/>
      <c r="ELA60" s="286"/>
      <c r="ELB60" s="286"/>
      <c r="ELC60" s="286"/>
      <c r="ELD60" s="40"/>
      <c r="ELE60" s="286"/>
      <c r="ELF60" s="286"/>
      <c r="ELG60" s="286"/>
      <c r="ELH60" s="286"/>
      <c r="ELI60" s="286"/>
      <c r="ELJ60" s="40"/>
      <c r="ELK60" s="286"/>
      <c r="ELL60" s="286"/>
      <c r="ELM60" s="286"/>
      <c r="ELN60" s="286"/>
      <c r="ELO60" s="286"/>
      <c r="ELP60" s="40"/>
      <c r="ELQ60" s="286"/>
      <c r="ELR60" s="286"/>
      <c r="ELS60" s="286"/>
      <c r="ELT60" s="286"/>
      <c r="ELU60" s="286"/>
      <c r="ELV60" s="40"/>
      <c r="ELW60" s="286"/>
      <c r="ELX60" s="286"/>
      <c r="ELY60" s="286"/>
      <c r="ELZ60" s="286"/>
      <c r="EMA60" s="286"/>
      <c r="EMB60" s="40"/>
      <c r="EMC60" s="286"/>
      <c r="EMD60" s="286"/>
      <c r="EME60" s="286"/>
      <c r="EMF60" s="286"/>
      <c r="EMG60" s="286"/>
      <c r="EMH60" s="40"/>
      <c r="EMI60" s="286"/>
      <c r="EMJ60" s="286"/>
      <c r="EMK60" s="286"/>
      <c r="EML60" s="286"/>
      <c r="EMM60" s="286"/>
      <c r="EMN60" s="40"/>
      <c r="EMO60" s="286"/>
      <c r="EMP60" s="286"/>
      <c r="EMQ60" s="286"/>
      <c r="EMR60" s="286"/>
      <c r="EMS60" s="286"/>
      <c r="EMT60" s="40"/>
      <c r="EMU60" s="286"/>
      <c r="EMV60" s="286"/>
      <c r="EMW60" s="286"/>
      <c r="EMX60" s="286"/>
      <c r="EMY60" s="286"/>
      <c r="EMZ60" s="40"/>
      <c r="ENA60" s="286"/>
      <c r="ENB60" s="286"/>
      <c r="ENC60" s="286"/>
      <c r="END60" s="286"/>
      <c r="ENE60" s="286"/>
      <c r="ENF60" s="40"/>
      <c r="ENG60" s="286"/>
      <c r="ENH60" s="286"/>
      <c r="ENI60" s="286"/>
      <c r="ENJ60" s="286"/>
      <c r="ENK60" s="286"/>
      <c r="ENL60" s="40"/>
      <c r="ENM60" s="286"/>
      <c r="ENN60" s="286"/>
      <c r="ENO60" s="286"/>
      <c r="ENP60" s="286"/>
      <c r="ENQ60" s="286"/>
      <c r="ENR60" s="40"/>
      <c r="ENS60" s="286"/>
      <c r="ENT60" s="286"/>
      <c r="ENU60" s="286"/>
      <c r="ENV60" s="286"/>
      <c r="ENW60" s="286"/>
      <c r="ENX60" s="40"/>
      <c r="ENY60" s="286"/>
      <c r="ENZ60" s="286"/>
      <c r="EOA60" s="286"/>
      <c r="EOB60" s="286"/>
      <c r="EOC60" s="286"/>
      <c r="EOD60" s="40"/>
      <c r="EOE60" s="286"/>
      <c r="EOF60" s="286"/>
      <c r="EOG60" s="286"/>
      <c r="EOH60" s="286"/>
      <c r="EOI60" s="286"/>
      <c r="EOJ60" s="40"/>
      <c r="EOK60" s="286"/>
      <c r="EOL60" s="286"/>
      <c r="EOM60" s="286"/>
      <c r="EON60" s="286"/>
      <c r="EOO60" s="286"/>
      <c r="EOP60" s="40"/>
      <c r="EOQ60" s="286"/>
      <c r="EOR60" s="286"/>
      <c r="EOS60" s="286"/>
      <c r="EOT60" s="286"/>
      <c r="EOU60" s="286"/>
      <c r="EOV60" s="40"/>
      <c r="EOW60" s="286"/>
      <c r="EOX60" s="286"/>
      <c r="EOY60" s="286"/>
      <c r="EOZ60" s="286"/>
      <c r="EPA60" s="286"/>
      <c r="EPB60" s="40"/>
      <c r="EPC60" s="286"/>
      <c r="EPD60" s="286"/>
      <c r="EPE60" s="286"/>
      <c r="EPF60" s="286"/>
      <c r="EPG60" s="286"/>
      <c r="EPH60" s="40"/>
      <c r="EPI60" s="286"/>
      <c r="EPJ60" s="286"/>
      <c r="EPK60" s="286"/>
      <c r="EPL60" s="286"/>
      <c r="EPM60" s="286"/>
      <c r="EPN60" s="40"/>
      <c r="EPO60" s="286"/>
      <c r="EPP60" s="286"/>
      <c r="EPQ60" s="286"/>
      <c r="EPR60" s="286"/>
      <c r="EPS60" s="286"/>
      <c r="EPT60" s="40"/>
      <c r="EPU60" s="286"/>
      <c r="EPV60" s="286"/>
      <c r="EPW60" s="286"/>
      <c r="EPX60" s="286"/>
      <c r="EPY60" s="286"/>
      <c r="EPZ60" s="40"/>
      <c r="EQA60" s="286"/>
      <c r="EQB60" s="286"/>
      <c r="EQC60" s="286"/>
      <c r="EQD60" s="286"/>
      <c r="EQE60" s="286"/>
      <c r="EQF60" s="40"/>
      <c r="EQG60" s="286"/>
      <c r="EQH60" s="286"/>
      <c r="EQI60" s="286"/>
      <c r="EQJ60" s="286"/>
      <c r="EQK60" s="286"/>
      <c r="EQL60" s="40"/>
      <c r="EQM60" s="286"/>
      <c r="EQN60" s="286"/>
      <c r="EQO60" s="286"/>
      <c r="EQP60" s="286"/>
      <c r="EQQ60" s="286"/>
      <c r="EQR60" s="40"/>
      <c r="EQS60" s="286"/>
      <c r="EQT60" s="286"/>
      <c r="EQU60" s="286"/>
      <c r="EQV60" s="286"/>
      <c r="EQW60" s="286"/>
      <c r="EQX60" s="40"/>
      <c r="EQY60" s="286"/>
      <c r="EQZ60" s="286"/>
      <c r="ERA60" s="286"/>
      <c r="ERB60" s="286"/>
      <c r="ERC60" s="286"/>
      <c r="ERD60" s="40"/>
      <c r="ERE60" s="286"/>
      <c r="ERF60" s="286"/>
      <c r="ERG60" s="286"/>
      <c r="ERH60" s="286"/>
      <c r="ERI60" s="286"/>
      <c r="ERJ60" s="40"/>
      <c r="ERK60" s="286"/>
      <c r="ERL60" s="286"/>
      <c r="ERM60" s="286"/>
      <c r="ERN60" s="286"/>
      <c r="ERO60" s="286"/>
      <c r="ERP60" s="40"/>
      <c r="ERQ60" s="286"/>
      <c r="ERR60" s="286"/>
      <c r="ERS60" s="286"/>
      <c r="ERT60" s="286"/>
      <c r="ERU60" s="286"/>
      <c r="ERV60" s="40"/>
      <c r="ERW60" s="286"/>
      <c r="ERX60" s="286"/>
      <c r="ERY60" s="286"/>
      <c r="ERZ60" s="286"/>
      <c r="ESA60" s="286"/>
      <c r="ESB60" s="40"/>
      <c r="ESC60" s="286"/>
      <c r="ESD60" s="286"/>
      <c r="ESE60" s="286"/>
      <c r="ESF60" s="286"/>
      <c r="ESG60" s="286"/>
      <c r="ESH60" s="40"/>
      <c r="ESI60" s="286"/>
      <c r="ESJ60" s="286"/>
      <c r="ESK60" s="286"/>
      <c r="ESL60" s="286"/>
      <c r="ESM60" s="286"/>
      <c r="ESN60" s="40"/>
      <c r="ESO60" s="286"/>
      <c r="ESP60" s="286"/>
      <c r="ESQ60" s="286"/>
      <c r="ESR60" s="286"/>
      <c r="ESS60" s="286"/>
      <c r="EST60" s="40"/>
      <c r="ESU60" s="286"/>
      <c r="ESV60" s="286"/>
      <c r="ESW60" s="286"/>
      <c r="ESX60" s="286"/>
      <c r="ESY60" s="286"/>
      <c r="ESZ60" s="40"/>
      <c r="ETA60" s="286"/>
      <c r="ETB60" s="286"/>
      <c r="ETC60" s="286"/>
      <c r="ETD60" s="286"/>
      <c r="ETE60" s="286"/>
      <c r="ETF60" s="40"/>
      <c r="ETG60" s="286"/>
      <c r="ETH60" s="286"/>
      <c r="ETI60" s="286"/>
      <c r="ETJ60" s="286"/>
      <c r="ETK60" s="286"/>
      <c r="ETL60" s="40"/>
      <c r="ETM60" s="286"/>
      <c r="ETN60" s="286"/>
      <c r="ETO60" s="286"/>
      <c r="ETP60" s="286"/>
      <c r="ETQ60" s="286"/>
      <c r="ETR60" s="40"/>
      <c r="ETS60" s="286"/>
      <c r="ETT60" s="286"/>
      <c r="ETU60" s="286"/>
      <c r="ETV60" s="286"/>
      <c r="ETW60" s="286"/>
      <c r="ETX60" s="40"/>
      <c r="ETY60" s="286"/>
      <c r="ETZ60" s="286"/>
      <c r="EUA60" s="286"/>
      <c r="EUB60" s="286"/>
      <c r="EUC60" s="286"/>
      <c r="EUD60" s="40"/>
      <c r="EUE60" s="286"/>
      <c r="EUF60" s="286"/>
      <c r="EUG60" s="286"/>
      <c r="EUH60" s="286"/>
      <c r="EUI60" s="286"/>
      <c r="EUJ60" s="40"/>
      <c r="EUK60" s="286"/>
      <c r="EUL60" s="286"/>
      <c r="EUM60" s="286"/>
      <c r="EUN60" s="286"/>
      <c r="EUO60" s="286"/>
      <c r="EUP60" s="40"/>
      <c r="EUQ60" s="286"/>
      <c r="EUR60" s="286"/>
      <c r="EUS60" s="286"/>
      <c r="EUT60" s="286"/>
      <c r="EUU60" s="286"/>
      <c r="EUV60" s="40"/>
      <c r="EUW60" s="286"/>
      <c r="EUX60" s="286"/>
      <c r="EUY60" s="286"/>
      <c r="EUZ60" s="286"/>
      <c r="EVA60" s="286"/>
      <c r="EVB60" s="40"/>
      <c r="EVC60" s="286"/>
      <c r="EVD60" s="286"/>
      <c r="EVE60" s="286"/>
      <c r="EVF60" s="286"/>
      <c r="EVG60" s="286"/>
      <c r="EVH60" s="40"/>
      <c r="EVI60" s="286"/>
      <c r="EVJ60" s="286"/>
      <c r="EVK60" s="286"/>
      <c r="EVL60" s="286"/>
      <c r="EVM60" s="286"/>
      <c r="EVN60" s="40"/>
      <c r="EVO60" s="286"/>
      <c r="EVP60" s="286"/>
      <c r="EVQ60" s="286"/>
      <c r="EVR60" s="286"/>
      <c r="EVS60" s="286"/>
      <c r="EVT60" s="40"/>
      <c r="EVU60" s="286"/>
      <c r="EVV60" s="286"/>
      <c r="EVW60" s="286"/>
      <c r="EVX60" s="286"/>
      <c r="EVY60" s="286"/>
      <c r="EVZ60" s="40"/>
      <c r="EWA60" s="286"/>
      <c r="EWB60" s="286"/>
      <c r="EWC60" s="286"/>
      <c r="EWD60" s="286"/>
      <c r="EWE60" s="286"/>
      <c r="EWF60" s="40"/>
      <c r="EWG60" s="286"/>
      <c r="EWH60" s="286"/>
      <c r="EWI60" s="286"/>
      <c r="EWJ60" s="286"/>
      <c r="EWK60" s="286"/>
      <c r="EWL60" s="40"/>
      <c r="EWM60" s="286"/>
      <c r="EWN60" s="286"/>
      <c r="EWO60" s="286"/>
      <c r="EWP60" s="286"/>
      <c r="EWQ60" s="286"/>
      <c r="EWR60" s="40"/>
      <c r="EWS60" s="286"/>
      <c r="EWT60" s="286"/>
      <c r="EWU60" s="286"/>
      <c r="EWV60" s="286"/>
      <c r="EWW60" s="286"/>
      <c r="EWX60" s="40"/>
      <c r="EWY60" s="286"/>
      <c r="EWZ60" s="286"/>
      <c r="EXA60" s="286"/>
      <c r="EXB60" s="286"/>
      <c r="EXC60" s="286"/>
      <c r="EXD60" s="40"/>
      <c r="EXE60" s="286"/>
      <c r="EXF60" s="286"/>
      <c r="EXG60" s="286"/>
      <c r="EXH60" s="286"/>
      <c r="EXI60" s="286"/>
      <c r="EXJ60" s="40"/>
      <c r="EXK60" s="286"/>
      <c r="EXL60" s="286"/>
      <c r="EXM60" s="286"/>
      <c r="EXN60" s="286"/>
      <c r="EXO60" s="286"/>
      <c r="EXP60" s="40"/>
      <c r="EXQ60" s="286"/>
      <c r="EXR60" s="286"/>
      <c r="EXS60" s="286"/>
      <c r="EXT60" s="286"/>
      <c r="EXU60" s="286"/>
      <c r="EXV60" s="40"/>
      <c r="EXW60" s="286"/>
      <c r="EXX60" s="286"/>
      <c r="EXY60" s="286"/>
      <c r="EXZ60" s="286"/>
      <c r="EYA60" s="286"/>
      <c r="EYB60" s="40"/>
      <c r="EYC60" s="286"/>
      <c r="EYD60" s="286"/>
      <c r="EYE60" s="286"/>
      <c r="EYF60" s="286"/>
      <c r="EYG60" s="286"/>
      <c r="EYH60" s="40"/>
      <c r="EYI60" s="286"/>
      <c r="EYJ60" s="286"/>
      <c r="EYK60" s="286"/>
      <c r="EYL60" s="286"/>
      <c r="EYM60" s="286"/>
      <c r="EYN60" s="40"/>
      <c r="EYO60" s="286"/>
      <c r="EYP60" s="286"/>
      <c r="EYQ60" s="286"/>
      <c r="EYR60" s="286"/>
      <c r="EYS60" s="286"/>
      <c r="EYT60" s="40"/>
      <c r="EYU60" s="286"/>
      <c r="EYV60" s="286"/>
      <c r="EYW60" s="286"/>
      <c r="EYX60" s="286"/>
      <c r="EYY60" s="286"/>
      <c r="EYZ60" s="40"/>
      <c r="EZA60" s="286"/>
      <c r="EZB60" s="286"/>
      <c r="EZC60" s="286"/>
      <c r="EZD60" s="286"/>
      <c r="EZE60" s="286"/>
      <c r="EZF60" s="40"/>
      <c r="EZG60" s="286"/>
      <c r="EZH60" s="286"/>
      <c r="EZI60" s="286"/>
      <c r="EZJ60" s="286"/>
      <c r="EZK60" s="286"/>
      <c r="EZL60" s="40"/>
      <c r="EZM60" s="286"/>
      <c r="EZN60" s="286"/>
      <c r="EZO60" s="286"/>
      <c r="EZP60" s="286"/>
      <c r="EZQ60" s="286"/>
      <c r="EZR60" s="40"/>
      <c r="EZS60" s="286"/>
      <c r="EZT60" s="286"/>
      <c r="EZU60" s="286"/>
      <c r="EZV60" s="286"/>
      <c r="EZW60" s="286"/>
      <c r="EZX60" s="40"/>
      <c r="EZY60" s="286"/>
      <c r="EZZ60" s="286"/>
      <c r="FAA60" s="286"/>
      <c r="FAB60" s="286"/>
      <c r="FAC60" s="286"/>
      <c r="FAD60" s="40"/>
      <c r="FAE60" s="286"/>
      <c r="FAF60" s="286"/>
      <c r="FAG60" s="286"/>
      <c r="FAH60" s="286"/>
      <c r="FAI60" s="286"/>
      <c r="FAJ60" s="40"/>
      <c r="FAK60" s="286"/>
      <c r="FAL60" s="286"/>
      <c r="FAM60" s="286"/>
      <c r="FAN60" s="286"/>
      <c r="FAO60" s="286"/>
      <c r="FAP60" s="40"/>
      <c r="FAQ60" s="286"/>
      <c r="FAR60" s="286"/>
      <c r="FAS60" s="286"/>
      <c r="FAT60" s="286"/>
      <c r="FAU60" s="286"/>
      <c r="FAV60" s="40"/>
      <c r="FAW60" s="286"/>
      <c r="FAX60" s="286"/>
      <c r="FAY60" s="286"/>
      <c r="FAZ60" s="286"/>
      <c r="FBA60" s="286"/>
      <c r="FBB60" s="40"/>
      <c r="FBC60" s="286"/>
      <c r="FBD60" s="286"/>
      <c r="FBE60" s="286"/>
      <c r="FBF60" s="286"/>
      <c r="FBG60" s="286"/>
      <c r="FBH60" s="40"/>
      <c r="FBI60" s="286"/>
      <c r="FBJ60" s="286"/>
      <c r="FBK60" s="286"/>
      <c r="FBL60" s="286"/>
      <c r="FBM60" s="286"/>
      <c r="FBN60" s="40"/>
      <c r="FBO60" s="286"/>
      <c r="FBP60" s="286"/>
      <c r="FBQ60" s="286"/>
      <c r="FBR60" s="286"/>
      <c r="FBS60" s="286"/>
      <c r="FBT60" s="40"/>
      <c r="FBU60" s="286"/>
      <c r="FBV60" s="286"/>
      <c r="FBW60" s="286"/>
      <c r="FBX60" s="286"/>
      <c r="FBY60" s="286"/>
      <c r="FBZ60" s="40"/>
      <c r="FCA60" s="286"/>
      <c r="FCB60" s="286"/>
      <c r="FCC60" s="286"/>
      <c r="FCD60" s="286"/>
      <c r="FCE60" s="286"/>
      <c r="FCF60" s="40"/>
      <c r="FCG60" s="286"/>
      <c r="FCH60" s="286"/>
      <c r="FCI60" s="286"/>
      <c r="FCJ60" s="286"/>
      <c r="FCK60" s="286"/>
      <c r="FCL60" s="40"/>
      <c r="FCM60" s="286"/>
      <c r="FCN60" s="286"/>
      <c r="FCO60" s="286"/>
      <c r="FCP60" s="286"/>
      <c r="FCQ60" s="286"/>
      <c r="FCR60" s="40"/>
      <c r="FCS60" s="286"/>
      <c r="FCT60" s="286"/>
      <c r="FCU60" s="286"/>
      <c r="FCV60" s="286"/>
      <c r="FCW60" s="286"/>
      <c r="FCX60" s="40"/>
      <c r="FCY60" s="286"/>
      <c r="FCZ60" s="286"/>
      <c r="FDA60" s="286"/>
      <c r="FDB60" s="286"/>
      <c r="FDC60" s="286"/>
      <c r="FDD60" s="40"/>
      <c r="FDE60" s="286"/>
      <c r="FDF60" s="286"/>
      <c r="FDG60" s="286"/>
      <c r="FDH60" s="286"/>
      <c r="FDI60" s="286"/>
      <c r="FDJ60" s="40"/>
      <c r="FDK60" s="286"/>
      <c r="FDL60" s="286"/>
      <c r="FDM60" s="286"/>
      <c r="FDN60" s="286"/>
      <c r="FDO60" s="286"/>
      <c r="FDP60" s="40"/>
      <c r="FDQ60" s="286"/>
      <c r="FDR60" s="286"/>
      <c r="FDS60" s="286"/>
      <c r="FDT60" s="286"/>
      <c r="FDU60" s="286"/>
      <c r="FDV60" s="40"/>
      <c r="FDW60" s="286"/>
      <c r="FDX60" s="286"/>
      <c r="FDY60" s="286"/>
      <c r="FDZ60" s="286"/>
      <c r="FEA60" s="286"/>
      <c r="FEB60" s="40"/>
      <c r="FEC60" s="286"/>
      <c r="FED60" s="286"/>
      <c r="FEE60" s="286"/>
      <c r="FEF60" s="286"/>
      <c r="FEG60" s="286"/>
      <c r="FEH60" s="40"/>
      <c r="FEI60" s="286"/>
      <c r="FEJ60" s="286"/>
      <c r="FEK60" s="286"/>
      <c r="FEL60" s="286"/>
      <c r="FEM60" s="286"/>
      <c r="FEN60" s="40"/>
      <c r="FEO60" s="286"/>
      <c r="FEP60" s="286"/>
      <c r="FEQ60" s="286"/>
      <c r="FER60" s="286"/>
      <c r="FES60" s="286"/>
      <c r="FET60" s="40"/>
      <c r="FEU60" s="286"/>
      <c r="FEV60" s="286"/>
      <c r="FEW60" s="286"/>
      <c r="FEX60" s="286"/>
      <c r="FEY60" s="286"/>
      <c r="FEZ60" s="40"/>
      <c r="FFA60" s="286"/>
      <c r="FFB60" s="286"/>
      <c r="FFC60" s="286"/>
      <c r="FFD60" s="286"/>
      <c r="FFE60" s="286"/>
      <c r="FFF60" s="40"/>
      <c r="FFG60" s="286"/>
      <c r="FFH60" s="286"/>
      <c r="FFI60" s="286"/>
      <c r="FFJ60" s="286"/>
      <c r="FFK60" s="286"/>
      <c r="FFL60" s="40"/>
      <c r="FFM60" s="286"/>
      <c r="FFN60" s="286"/>
      <c r="FFO60" s="286"/>
      <c r="FFP60" s="286"/>
      <c r="FFQ60" s="286"/>
      <c r="FFR60" s="40"/>
      <c r="FFS60" s="286"/>
      <c r="FFT60" s="286"/>
      <c r="FFU60" s="286"/>
      <c r="FFV60" s="286"/>
      <c r="FFW60" s="286"/>
      <c r="FFX60" s="40"/>
      <c r="FFY60" s="286"/>
      <c r="FFZ60" s="286"/>
      <c r="FGA60" s="286"/>
      <c r="FGB60" s="286"/>
      <c r="FGC60" s="286"/>
      <c r="FGD60" s="40"/>
      <c r="FGE60" s="286"/>
      <c r="FGF60" s="286"/>
      <c r="FGG60" s="286"/>
      <c r="FGH60" s="286"/>
      <c r="FGI60" s="286"/>
      <c r="FGJ60" s="40"/>
      <c r="FGK60" s="286"/>
      <c r="FGL60" s="286"/>
      <c r="FGM60" s="286"/>
      <c r="FGN60" s="286"/>
      <c r="FGO60" s="286"/>
      <c r="FGP60" s="40"/>
      <c r="FGQ60" s="286"/>
      <c r="FGR60" s="286"/>
      <c r="FGS60" s="286"/>
      <c r="FGT60" s="286"/>
      <c r="FGU60" s="286"/>
      <c r="FGV60" s="40"/>
      <c r="FGW60" s="286"/>
      <c r="FGX60" s="286"/>
      <c r="FGY60" s="286"/>
      <c r="FGZ60" s="286"/>
      <c r="FHA60" s="286"/>
      <c r="FHB60" s="40"/>
      <c r="FHC60" s="286"/>
      <c r="FHD60" s="286"/>
      <c r="FHE60" s="286"/>
      <c r="FHF60" s="286"/>
      <c r="FHG60" s="286"/>
      <c r="FHH60" s="40"/>
      <c r="FHI60" s="286"/>
      <c r="FHJ60" s="286"/>
      <c r="FHK60" s="286"/>
      <c r="FHL60" s="286"/>
      <c r="FHM60" s="286"/>
      <c r="FHN60" s="40"/>
      <c r="FHO60" s="286"/>
      <c r="FHP60" s="286"/>
      <c r="FHQ60" s="286"/>
      <c r="FHR60" s="286"/>
      <c r="FHS60" s="286"/>
      <c r="FHT60" s="40"/>
      <c r="FHU60" s="286"/>
      <c r="FHV60" s="286"/>
      <c r="FHW60" s="286"/>
      <c r="FHX60" s="286"/>
      <c r="FHY60" s="286"/>
      <c r="FHZ60" s="40"/>
      <c r="FIA60" s="286"/>
      <c r="FIB60" s="286"/>
      <c r="FIC60" s="286"/>
      <c r="FID60" s="286"/>
      <c r="FIE60" s="286"/>
      <c r="FIF60" s="40"/>
      <c r="FIG60" s="286"/>
      <c r="FIH60" s="286"/>
      <c r="FII60" s="286"/>
      <c r="FIJ60" s="286"/>
      <c r="FIK60" s="286"/>
      <c r="FIL60" s="40"/>
      <c r="FIM60" s="286"/>
      <c r="FIN60" s="286"/>
      <c r="FIO60" s="286"/>
      <c r="FIP60" s="286"/>
      <c r="FIQ60" s="286"/>
      <c r="FIR60" s="40"/>
      <c r="FIS60" s="286"/>
      <c r="FIT60" s="286"/>
      <c r="FIU60" s="286"/>
      <c r="FIV60" s="286"/>
      <c r="FIW60" s="286"/>
      <c r="FIX60" s="40"/>
      <c r="FIY60" s="286"/>
      <c r="FIZ60" s="286"/>
      <c r="FJA60" s="286"/>
      <c r="FJB60" s="286"/>
      <c r="FJC60" s="286"/>
      <c r="FJD60" s="40"/>
      <c r="FJE60" s="286"/>
      <c r="FJF60" s="286"/>
      <c r="FJG60" s="286"/>
      <c r="FJH60" s="286"/>
      <c r="FJI60" s="286"/>
      <c r="FJJ60" s="40"/>
      <c r="FJK60" s="286"/>
      <c r="FJL60" s="286"/>
      <c r="FJM60" s="286"/>
      <c r="FJN60" s="286"/>
      <c r="FJO60" s="286"/>
      <c r="FJP60" s="40"/>
      <c r="FJQ60" s="286"/>
      <c r="FJR60" s="286"/>
      <c r="FJS60" s="286"/>
      <c r="FJT60" s="286"/>
      <c r="FJU60" s="286"/>
      <c r="FJV60" s="40"/>
      <c r="FJW60" s="286"/>
      <c r="FJX60" s="286"/>
      <c r="FJY60" s="286"/>
      <c r="FJZ60" s="286"/>
      <c r="FKA60" s="286"/>
      <c r="FKB60" s="40"/>
      <c r="FKC60" s="286"/>
      <c r="FKD60" s="286"/>
      <c r="FKE60" s="286"/>
      <c r="FKF60" s="286"/>
      <c r="FKG60" s="286"/>
      <c r="FKH60" s="40"/>
      <c r="FKI60" s="286"/>
      <c r="FKJ60" s="286"/>
      <c r="FKK60" s="286"/>
      <c r="FKL60" s="286"/>
      <c r="FKM60" s="286"/>
      <c r="FKN60" s="40"/>
      <c r="FKO60" s="286"/>
      <c r="FKP60" s="286"/>
      <c r="FKQ60" s="286"/>
      <c r="FKR60" s="286"/>
      <c r="FKS60" s="286"/>
      <c r="FKT60" s="40"/>
      <c r="FKU60" s="286"/>
      <c r="FKV60" s="286"/>
      <c r="FKW60" s="286"/>
      <c r="FKX60" s="286"/>
      <c r="FKY60" s="286"/>
      <c r="FKZ60" s="40"/>
      <c r="FLA60" s="286"/>
      <c r="FLB60" s="286"/>
      <c r="FLC60" s="286"/>
      <c r="FLD60" s="286"/>
      <c r="FLE60" s="286"/>
      <c r="FLF60" s="40"/>
      <c r="FLG60" s="286"/>
      <c r="FLH60" s="286"/>
      <c r="FLI60" s="286"/>
      <c r="FLJ60" s="286"/>
      <c r="FLK60" s="286"/>
      <c r="FLL60" s="40"/>
      <c r="FLM60" s="286"/>
      <c r="FLN60" s="286"/>
      <c r="FLO60" s="286"/>
      <c r="FLP60" s="286"/>
      <c r="FLQ60" s="286"/>
      <c r="FLR60" s="40"/>
      <c r="FLS60" s="286"/>
      <c r="FLT60" s="286"/>
      <c r="FLU60" s="286"/>
      <c r="FLV60" s="286"/>
      <c r="FLW60" s="286"/>
      <c r="FLX60" s="40"/>
      <c r="FLY60" s="286"/>
      <c r="FLZ60" s="286"/>
      <c r="FMA60" s="286"/>
      <c r="FMB60" s="286"/>
      <c r="FMC60" s="286"/>
      <c r="FMD60" s="40"/>
      <c r="FME60" s="286"/>
      <c r="FMF60" s="286"/>
      <c r="FMG60" s="286"/>
      <c r="FMH60" s="286"/>
      <c r="FMI60" s="286"/>
      <c r="FMJ60" s="40"/>
      <c r="FMK60" s="286"/>
      <c r="FML60" s="286"/>
      <c r="FMM60" s="286"/>
      <c r="FMN60" s="286"/>
      <c r="FMO60" s="286"/>
      <c r="FMP60" s="40"/>
      <c r="FMQ60" s="286"/>
      <c r="FMR60" s="286"/>
      <c r="FMS60" s="286"/>
      <c r="FMT60" s="286"/>
      <c r="FMU60" s="286"/>
      <c r="FMV60" s="40"/>
      <c r="FMW60" s="286"/>
      <c r="FMX60" s="286"/>
      <c r="FMY60" s="286"/>
      <c r="FMZ60" s="286"/>
      <c r="FNA60" s="286"/>
      <c r="FNB60" s="40"/>
      <c r="FNC60" s="286"/>
      <c r="FND60" s="286"/>
      <c r="FNE60" s="286"/>
      <c r="FNF60" s="286"/>
      <c r="FNG60" s="286"/>
      <c r="FNH60" s="40"/>
      <c r="FNI60" s="286"/>
      <c r="FNJ60" s="286"/>
      <c r="FNK60" s="286"/>
      <c r="FNL60" s="286"/>
      <c r="FNM60" s="286"/>
      <c r="FNN60" s="40"/>
      <c r="FNO60" s="286"/>
      <c r="FNP60" s="286"/>
      <c r="FNQ60" s="286"/>
      <c r="FNR60" s="286"/>
      <c r="FNS60" s="286"/>
      <c r="FNT60" s="40"/>
      <c r="FNU60" s="286"/>
      <c r="FNV60" s="286"/>
      <c r="FNW60" s="286"/>
      <c r="FNX60" s="286"/>
      <c r="FNY60" s="286"/>
      <c r="FNZ60" s="40"/>
      <c r="FOA60" s="286"/>
      <c r="FOB60" s="286"/>
      <c r="FOC60" s="286"/>
      <c r="FOD60" s="286"/>
      <c r="FOE60" s="286"/>
      <c r="FOF60" s="40"/>
      <c r="FOG60" s="286"/>
      <c r="FOH60" s="286"/>
      <c r="FOI60" s="286"/>
      <c r="FOJ60" s="286"/>
      <c r="FOK60" s="286"/>
      <c r="FOL60" s="40"/>
      <c r="FOM60" s="286"/>
      <c r="FON60" s="286"/>
      <c r="FOO60" s="286"/>
      <c r="FOP60" s="286"/>
      <c r="FOQ60" s="286"/>
      <c r="FOR60" s="40"/>
      <c r="FOS60" s="286"/>
      <c r="FOT60" s="286"/>
      <c r="FOU60" s="286"/>
      <c r="FOV60" s="286"/>
      <c r="FOW60" s="286"/>
      <c r="FOX60" s="40"/>
      <c r="FOY60" s="286"/>
      <c r="FOZ60" s="286"/>
      <c r="FPA60" s="286"/>
      <c r="FPB60" s="286"/>
      <c r="FPC60" s="286"/>
      <c r="FPD60" s="40"/>
      <c r="FPE60" s="286"/>
      <c r="FPF60" s="286"/>
      <c r="FPG60" s="286"/>
      <c r="FPH60" s="286"/>
      <c r="FPI60" s="286"/>
      <c r="FPJ60" s="40"/>
      <c r="FPK60" s="286"/>
      <c r="FPL60" s="286"/>
      <c r="FPM60" s="286"/>
      <c r="FPN60" s="286"/>
      <c r="FPO60" s="286"/>
      <c r="FPP60" s="40"/>
      <c r="FPQ60" s="286"/>
      <c r="FPR60" s="286"/>
      <c r="FPS60" s="286"/>
      <c r="FPT60" s="286"/>
      <c r="FPU60" s="286"/>
      <c r="FPV60" s="40"/>
      <c r="FPW60" s="286"/>
      <c r="FPX60" s="286"/>
      <c r="FPY60" s="286"/>
      <c r="FPZ60" s="286"/>
      <c r="FQA60" s="286"/>
      <c r="FQB60" s="40"/>
      <c r="FQC60" s="286"/>
      <c r="FQD60" s="286"/>
      <c r="FQE60" s="286"/>
      <c r="FQF60" s="286"/>
      <c r="FQG60" s="286"/>
      <c r="FQH60" s="40"/>
      <c r="FQI60" s="286"/>
      <c r="FQJ60" s="286"/>
      <c r="FQK60" s="286"/>
      <c r="FQL60" s="286"/>
      <c r="FQM60" s="286"/>
      <c r="FQN60" s="40"/>
      <c r="FQO60" s="286"/>
      <c r="FQP60" s="286"/>
      <c r="FQQ60" s="286"/>
      <c r="FQR60" s="286"/>
      <c r="FQS60" s="286"/>
      <c r="FQT60" s="40"/>
      <c r="FQU60" s="286"/>
      <c r="FQV60" s="286"/>
      <c r="FQW60" s="286"/>
      <c r="FQX60" s="286"/>
      <c r="FQY60" s="286"/>
      <c r="FQZ60" s="40"/>
      <c r="FRA60" s="286"/>
      <c r="FRB60" s="286"/>
      <c r="FRC60" s="286"/>
      <c r="FRD60" s="286"/>
      <c r="FRE60" s="286"/>
      <c r="FRF60" s="40"/>
      <c r="FRG60" s="286"/>
      <c r="FRH60" s="286"/>
      <c r="FRI60" s="286"/>
      <c r="FRJ60" s="286"/>
      <c r="FRK60" s="286"/>
      <c r="FRL60" s="40"/>
      <c r="FRM60" s="286"/>
      <c r="FRN60" s="286"/>
      <c r="FRO60" s="286"/>
      <c r="FRP60" s="286"/>
      <c r="FRQ60" s="286"/>
      <c r="FRR60" s="40"/>
      <c r="FRS60" s="286"/>
      <c r="FRT60" s="286"/>
      <c r="FRU60" s="286"/>
      <c r="FRV60" s="286"/>
      <c r="FRW60" s="286"/>
      <c r="FRX60" s="40"/>
      <c r="FRY60" s="286"/>
      <c r="FRZ60" s="286"/>
      <c r="FSA60" s="286"/>
      <c r="FSB60" s="286"/>
      <c r="FSC60" s="286"/>
      <c r="FSD60" s="40"/>
      <c r="FSE60" s="286"/>
      <c r="FSF60" s="286"/>
      <c r="FSG60" s="286"/>
      <c r="FSH60" s="286"/>
      <c r="FSI60" s="286"/>
      <c r="FSJ60" s="40"/>
      <c r="FSK60" s="286"/>
      <c r="FSL60" s="286"/>
      <c r="FSM60" s="286"/>
      <c r="FSN60" s="286"/>
      <c r="FSO60" s="286"/>
      <c r="FSP60" s="40"/>
      <c r="FSQ60" s="286"/>
      <c r="FSR60" s="286"/>
      <c r="FSS60" s="286"/>
      <c r="FST60" s="286"/>
      <c r="FSU60" s="286"/>
      <c r="FSV60" s="40"/>
      <c r="FSW60" s="286"/>
      <c r="FSX60" s="286"/>
      <c r="FSY60" s="286"/>
      <c r="FSZ60" s="286"/>
      <c r="FTA60" s="286"/>
      <c r="FTB60" s="40"/>
      <c r="FTC60" s="286"/>
      <c r="FTD60" s="286"/>
      <c r="FTE60" s="286"/>
      <c r="FTF60" s="286"/>
      <c r="FTG60" s="286"/>
      <c r="FTH60" s="40"/>
      <c r="FTI60" s="286"/>
      <c r="FTJ60" s="286"/>
      <c r="FTK60" s="286"/>
      <c r="FTL60" s="286"/>
      <c r="FTM60" s="286"/>
      <c r="FTN60" s="40"/>
      <c r="FTO60" s="286"/>
      <c r="FTP60" s="286"/>
      <c r="FTQ60" s="286"/>
      <c r="FTR60" s="286"/>
      <c r="FTS60" s="286"/>
      <c r="FTT60" s="40"/>
      <c r="FTU60" s="286"/>
      <c r="FTV60" s="286"/>
      <c r="FTW60" s="286"/>
      <c r="FTX60" s="286"/>
      <c r="FTY60" s="286"/>
      <c r="FTZ60" s="40"/>
      <c r="FUA60" s="286"/>
      <c r="FUB60" s="286"/>
      <c r="FUC60" s="286"/>
      <c r="FUD60" s="286"/>
      <c r="FUE60" s="286"/>
      <c r="FUF60" s="40"/>
      <c r="FUG60" s="286"/>
      <c r="FUH60" s="286"/>
      <c r="FUI60" s="286"/>
      <c r="FUJ60" s="286"/>
      <c r="FUK60" s="286"/>
      <c r="FUL60" s="40"/>
      <c r="FUM60" s="286"/>
      <c r="FUN60" s="286"/>
      <c r="FUO60" s="286"/>
      <c r="FUP60" s="286"/>
      <c r="FUQ60" s="286"/>
      <c r="FUR60" s="40"/>
      <c r="FUS60" s="286"/>
      <c r="FUT60" s="286"/>
      <c r="FUU60" s="286"/>
      <c r="FUV60" s="286"/>
      <c r="FUW60" s="286"/>
      <c r="FUX60" s="40"/>
      <c r="FUY60" s="286"/>
      <c r="FUZ60" s="286"/>
      <c r="FVA60" s="286"/>
      <c r="FVB60" s="286"/>
      <c r="FVC60" s="286"/>
      <c r="FVD60" s="40"/>
      <c r="FVE60" s="286"/>
      <c r="FVF60" s="286"/>
      <c r="FVG60" s="286"/>
      <c r="FVH60" s="286"/>
      <c r="FVI60" s="286"/>
      <c r="FVJ60" s="40"/>
      <c r="FVK60" s="286"/>
      <c r="FVL60" s="286"/>
      <c r="FVM60" s="286"/>
      <c r="FVN60" s="286"/>
      <c r="FVO60" s="286"/>
      <c r="FVP60" s="40"/>
      <c r="FVQ60" s="286"/>
      <c r="FVR60" s="286"/>
      <c r="FVS60" s="286"/>
      <c r="FVT60" s="286"/>
      <c r="FVU60" s="286"/>
      <c r="FVV60" s="40"/>
      <c r="FVW60" s="286"/>
      <c r="FVX60" s="286"/>
      <c r="FVY60" s="286"/>
      <c r="FVZ60" s="286"/>
      <c r="FWA60" s="286"/>
      <c r="FWB60" s="40"/>
      <c r="FWC60" s="286"/>
      <c r="FWD60" s="286"/>
      <c r="FWE60" s="286"/>
      <c r="FWF60" s="286"/>
      <c r="FWG60" s="286"/>
      <c r="FWH60" s="40"/>
      <c r="FWI60" s="286"/>
      <c r="FWJ60" s="286"/>
      <c r="FWK60" s="286"/>
      <c r="FWL60" s="286"/>
      <c r="FWM60" s="286"/>
      <c r="FWN60" s="40"/>
      <c r="FWO60" s="286"/>
      <c r="FWP60" s="286"/>
      <c r="FWQ60" s="286"/>
      <c r="FWR60" s="286"/>
      <c r="FWS60" s="286"/>
      <c r="FWT60" s="40"/>
      <c r="FWU60" s="286"/>
      <c r="FWV60" s="286"/>
      <c r="FWW60" s="286"/>
      <c r="FWX60" s="286"/>
      <c r="FWY60" s="286"/>
      <c r="FWZ60" s="40"/>
      <c r="FXA60" s="286"/>
      <c r="FXB60" s="286"/>
      <c r="FXC60" s="286"/>
      <c r="FXD60" s="286"/>
      <c r="FXE60" s="286"/>
      <c r="FXF60" s="40"/>
      <c r="FXG60" s="286"/>
      <c r="FXH60" s="286"/>
      <c r="FXI60" s="286"/>
      <c r="FXJ60" s="286"/>
      <c r="FXK60" s="286"/>
      <c r="FXL60" s="40"/>
      <c r="FXM60" s="286"/>
      <c r="FXN60" s="286"/>
      <c r="FXO60" s="286"/>
      <c r="FXP60" s="286"/>
      <c r="FXQ60" s="286"/>
      <c r="FXR60" s="40"/>
      <c r="FXS60" s="286"/>
      <c r="FXT60" s="286"/>
      <c r="FXU60" s="286"/>
      <c r="FXV60" s="286"/>
      <c r="FXW60" s="286"/>
      <c r="FXX60" s="40"/>
      <c r="FXY60" s="286"/>
      <c r="FXZ60" s="286"/>
      <c r="FYA60" s="286"/>
      <c r="FYB60" s="286"/>
      <c r="FYC60" s="286"/>
      <c r="FYD60" s="40"/>
      <c r="FYE60" s="286"/>
      <c r="FYF60" s="286"/>
      <c r="FYG60" s="286"/>
      <c r="FYH60" s="286"/>
      <c r="FYI60" s="286"/>
      <c r="FYJ60" s="40"/>
      <c r="FYK60" s="286"/>
      <c r="FYL60" s="286"/>
      <c r="FYM60" s="286"/>
      <c r="FYN60" s="286"/>
      <c r="FYO60" s="286"/>
      <c r="FYP60" s="40"/>
      <c r="FYQ60" s="286"/>
      <c r="FYR60" s="286"/>
      <c r="FYS60" s="286"/>
      <c r="FYT60" s="286"/>
      <c r="FYU60" s="286"/>
      <c r="FYV60" s="40"/>
      <c r="FYW60" s="286"/>
      <c r="FYX60" s="286"/>
      <c r="FYY60" s="286"/>
      <c r="FYZ60" s="286"/>
      <c r="FZA60" s="286"/>
      <c r="FZB60" s="40"/>
      <c r="FZC60" s="286"/>
      <c r="FZD60" s="286"/>
      <c r="FZE60" s="286"/>
      <c r="FZF60" s="286"/>
      <c r="FZG60" s="286"/>
      <c r="FZH60" s="40"/>
      <c r="FZI60" s="286"/>
      <c r="FZJ60" s="286"/>
      <c r="FZK60" s="286"/>
      <c r="FZL60" s="286"/>
      <c r="FZM60" s="286"/>
      <c r="FZN60" s="40"/>
      <c r="FZO60" s="286"/>
      <c r="FZP60" s="286"/>
      <c r="FZQ60" s="286"/>
      <c r="FZR60" s="286"/>
      <c r="FZS60" s="286"/>
      <c r="FZT60" s="40"/>
      <c r="FZU60" s="286"/>
      <c r="FZV60" s="286"/>
      <c r="FZW60" s="286"/>
      <c r="FZX60" s="286"/>
      <c r="FZY60" s="286"/>
      <c r="FZZ60" s="40"/>
      <c r="GAA60" s="286"/>
      <c r="GAB60" s="286"/>
      <c r="GAC60" s="286"/>
      <c r="GAD60" s="286"/>
      <c r="GAE60" s="286"/>
      <c r="GAF60" s="40"/>
      <c r="GAG60" s="286"/>
      <c r="GAH60" s="286"/>
      <c r="GAI60" s="286"/>
      <c r="GAJ60" s="286"/>
      <c r="GAK60" s="286"/>
      <c r="GAL60" s="40"/>
      <c r="GAM60" s="286"/>
      <c r="GAN60" s="286"/>
      <c r="GAO60" s="286"/>
      <c r="GAP60" s="286"/>
      <c r="GAQ60" s="286"/>
      <c r="GAR60" s="40"/>
      <c r="GAS60" s="286"/>
      <c r="GAT60" s="286"/>
      <c r="GAU60" s="286"/>
      <c r="GAV60" s="286"/>
      <c r="GAW60" s="286"/>
      <c r="GAX60" s="40"/>
      <c r="GAY60" s="286"/>
      <c r="GAZ60" s="286"/>
      <c r="GBA60" s="286"/>
      <c r="GBB60" s="286"/>
      <c r="GBC60" s="286"/>
      <c r="GBD60" s="40"/>
      <c r="GBE60" s="286"/>
      <c r="GBF60" s="286"/>
      <c r="GBG60" s="286"/>
      <c r="GBH60" s="286"/>
      <c r="GBI60" s="286"/>
      <c r="GBJ60" s="40"/>
      <c r="GBK60" s="286"/>
      <c r="GBL60" s="286"/>
      <c r="GBM60" s="286"/>
      <c r="GBN60" s="286"/>
      <c r="GBO60" s="286"/>
      <c r="GBP60" s="40"/>
      <c r="GBQ60" s="286"/>
      <c r="GBR60" s="286"/>
      <c r="GBS60" s="286"/>
      <c r="GBT60" s="286"/>
      <c r="GBU60" s="286"/>
      <c r="GBV60" s="40"/>
      <c r="GBW60" s="286"/>
      <c r="GBX60" s="286"/>
      <c r="GBY60" s="286"/>
      <c r="GBZ60" s="286"/>
      <c r="GCA60" s="286"/>
      <c r="GCB60" s="40"/>
      <c r="GCC60" s="286"/>
      <c r="GCD60" s="286"/>
      <c r="GCE60" s="286"/>
      <c r="GCF60" s="286"/>
      <c r="GCG60" s="286"/>
      <c r="GCH60" s="40"/>
      <c r="GCI60" s="286"/>
      <c r="GCJ60" s="286"/>
      <c r="GCK60" s="286"/>
      <c r="GCL60" s="286"/>
      <c r="GCM60" s="286"/>
      <c r="GCN60" s="40"/>
      <c r="GCO60" s="286"/>
      <c r="GCP60" s="286"/>
      <c r="GCQ60" s="286"/>
      <c r="GCR60" s="286"/>
      <c r="GCS60" s="286"/>
      <c r="GCT60" s="40"/>
      <c r="GCU60" s="286"/>
      <c r="GCV60" s="286"/>
      <c r="GCW60" s="286"/>
      <c r="GCX60" s="286"/>
      <c r="GCY60" s="286"/>
      <c r="GCZ60" s="40"/>
      <c r="GDA60" s="286"/>
      <c r="GDB60" s="286"/>
      <c r="GDC60" s="286"/>
      <c r="GDD60" s="286"/>
      <c r="GDE60" s="286"/>
      <c r="GDF60" s="40"/>
      <c r="GDG60" s="286"/>
      <c r="GDH60" s="286"/>
      <c r="GDI60" s="286"/>
      <c r="GDJ60" s="286"/>
      <c r="GDK60" s="286"/>
      <c r="GDL60" s="40"/>
      <c r="GDM60" s="286"/>
      <c r="GDN60" s="286"/>
      <c r="GDO60" s="286"/>
      <c r="GDP60" s="286"/>
      <c r="GDQ60" s="286"/>
      <c r="GDR60" s="40"/>
      <c r="GDS60" s="286"/>
      <c r="GDT60" s="286"/>
      <c r="GDU60" s="286"/>
      <c r="GDV60" s="286"/>
      <c r="GDW60" s="286"/>
      <c r="GDX60" s="40"/>
      <c r="GDY60" s="286"/>
      <c r="GDZ60" s="286"/>
      <c r="GEA60" s="286"/>
      <c r="GEB60" s="286"/>
      <c r="GEC60" s="286"/>
      <c r="GED60" s="40"/>
      <c r="GEE60" s="286"/>
      <c r="GEF60" s="286"/>
      <c r="GEG60" s="286"/>
      <c r="GEH60" s="286"/>
      <c r="GEI60" s="286"/>
      <c r="GEJ60" s="40"/>
      <c r="GEK60" s="286"/>
      <c r="GEL60" s="286"/>
      <c r="GEM60" s="286"/>
      <c r="GEN60" s="286"/>
      <c r="GEO60" s="286"/>
      <c r="GEP60" s="40"/>
      <c r="GEQ60" s="286"/>
      <c r="GER60" s="286"/>
      <c r="GES60" s="286"/>
      <c r="GET60" s="286"/>
      <c r="GEU60" s="286"/>
      <c r="GEV60" s="40"/>
      <c r="GEW60" s="286"/>
      <c r="GEX60" s="286"/>
      <c r="GEY60" s="286"/>
      <c r="GEZ60" s="286"/>
      <c r="GFA60" s="286"/>
      <c r="GFB60" s="40"/>
      <c r="GFC60" s="286"/>
      <c r="GFD60" s="286"/>
      <c r="GFE60" s="286"/>
      <c r="GFF60" s="286"/>
      <c r="GFG60" s="286"/>
      <c r="GFH60" s="40"/>
      <c r="GFI60" s="286"/>
      <c r="GFJ60" s="286"/>
      <c r="GFK60" s="286"/>
      <c r="GFL60" s="286"/>
      <c r="GFM60" s="286"/>
      <c r="GFN60" s="40"/>
      <c r="GFO60" s="286"/>
      <c r="GFP60" s="286"/>
      <c r="GFQ60" s="286"/>
      <c r="GFR60" s="286"/>
      <c r="GFS60" s="286"/>
      <c r="GFT60" s="40"/>
      <c r="GFU60" s="286"/>
      <c r="GFV60" s="286"/>
      <c r="GFW60" s="286"/>
      <c r="GFX60" s="286"/>
      <c r="GFY60" s="286"/>
      <c r="GFZ60" s="40"/>
      <c r="GGA60" s="286"/>
      <c r="GGB60" s="286"/>
      <c r="GGC60" s="286"/>
      <c r="GGD60" s="286"/>
      <c r="GGE60" s="286"/>
      <c r="GGF60" s="40"/>
      <c r="GGG60" s="286"/>
      <c r="GGH60" s="286"/>
      <c r="GGI60" s="286"/>
      <c r="GGJ60" s="286"/>
      <c r="GGK60" s="286"/>
      <c r="GGL60" s="40"/>
      <c r="GGM60" s="286"/>
      <c r="GGN60" s="286"/>
      <c r="GGO60" s="286"/>
      <c r="GGP60" s="286"/>
      <c r="GGQ60" s="286"/>
      <c r="GGR60" s="40"/>
      <c r="GGS60" s="286"/>
      <c r="GGT60" s="286"/>
      <c r="GGU60" s="286"/>
      <c r="GGV60" s="286"/>
      <c r="GGW60" s="286"/>
      <c r="GGX60" s="40"/>
      <c r="GGY60" s="286"/>
      <c r="GGZ60" s="286"/>
      <c r="GHA60" s="286"/>
      <c r="GHB60" s="286"/>
      <c r="GHC60" s="286"/>
      <c r="GHD60" s="40"/>
      <c r="GHE60" s="286"/>
      <c r="GHF60" s="286"/>
      <c r="GHG60" s="286"/>
      <c r="GHH60" s="286"/>
      <c r="GHI60" s="286"/>
      <c r="GHJ60" s="40"/>
      <c r="GHK60" s="286"/>
      <c r="GHL60" s="286"/>
      <c r="GHM60" s="286"/>
      <c r="GHN60" s="286"/>
      <c r="GHO60" s="286"/>
      <c r="GHP60" s="40"/>
      <c r="GHQ60" s="286"/>
      <c r="GHR60" s="286"/>
      <c r="GHS60" s="286"/>
      <c r="GHT60" s="286"/>
      <c r="GHU60" s="286"/>
      <c r="GHV60" s="40"/>
      <c r="GHW60" s="286"/>
      <c r="GHX60" s="286"/>
      <c r="GHY60" s="286"/>
      <c r="GHZ60" s="286"/>
      <c r="GIA60" s="286"/>
      <c r="GIB60" s="40"/>
      <c r="GIC60" s="286"/>
      <c r="GID60" s="286"/>
      <c r="GIE60" s="286"/>
      <c r="GIF60" s="286"/>
      <c r="GIG60" s="286"/>
      <c r="GIH60" s="40"/>
      <c r="GII60" s="286"/>
      <c r="GIJ60" s="286"/>
      <c r="GIK60" s="286"/>
      <c r="GIL60" s="286"/>
      <c r="GIM60" s="286"/>
      <c r="GIN60" s="40"/>
      <c r="GIO60" s="286"/>
      <c r="GIP60" s="286"/>
      <c r="GIQ60" s="286"/>
      <c r="GIR60" s="286"/>
      <c r="GIS60" s="286"/>
      <c r="GIT60" s="40"/>
      <c r="GIU60" s="286"/>
      <c r="GIV60" s="286"/>
      <c r="GIW60" s="286"/>
      <c r="GIX60" s="286"/>
      <c r="GIY60" s="286"/>
      <c r="GIZ60" s="40"/>
      <c r="GJA60" s="286"/>
      <c r="GJB60" s="286"/>
      <c r="GJC60" s="286"/>
      <c r="GJD60" s="286"/>
      <c r="GJE60" s="286"/>
      <c r="GJF60" s="40"/>
      <c r="GJG60" s="286"/>
      <c r="GJH60" s="286"/>
      <c r="GJI60" s="286"/>
      <c r="GJJ60" s="286"/>
      <c r="GJK60" s="286"/>
      <c r="GJL60" s="40"/>
      <c r="GJM60" s="286"/>
      <c r="GJN60" s="286"/>
      <c r="GJO60" s="286"/>
      <c r="GJP60" s="286"/>
      <c r="GJQ60" s="286"/>
      <c r="GJR60" s="40"/>
      <c r="GJS60" s="286"/>
      <c r="GJT60" s="286"/>
      <c r="GJU60" s="286"/>
      <c r="GJV60" s="286"/>
      <c r="GJW60" s="286"/>
      <c r="GJX60" s="40"/>
      <c r="GJY60" s="286"/>
      <c r="GJZ60" s="286"/>
      <c r="GKA60" s="286"/>
      <c r="GKB60" s="286"/>
      <c r="GKC60" s="286"/>
      <c r="GKD60" s="40"/>
      <c r="GKE60" s="286"/>
      <c r="GKF60" s="286"/>
      <c r="GKG60" s="286"/>
      <c r="GKH60" s="286"/>
      <c r="GKI60" s="286"/>
      <c r="GKJ60" s="40"/>
      <c r="GKK60" s="286"/>
      <c r="GKL60" s="286"/>
      <c r="GKM60" s="286"/>
      <c r="GKN60" s="286"/>
      <c r="GKO60" s="286"/>
      <c r="GKP60" s="40"/>
      <c r="GKQ60" s="286"/>
      <c r="GKR60" s="286"/>
      <c r="GKS60" s="286"/>
      <c r="GKT60" s="286"/>
      <c r="GKU60" s="286"/>
      <c r="GKV60" s="40"/>
      <c r="GKW60" s="286"/>
      <c r="GKX60" s="286"/>
      <c r="GKY60" s="286"/>
      <c r="GKZ60" s="286"/>
      <c r="GLA60" s="286"/>
      <c r="GLB60" s="40"/>
      <c r="GLC60" s="286"/>
      <c r="GLD60" s="286"/>
      <c r="GLE60" s="286"/>
      <c r="GLF60" s="286"/>
      <c r="GLG60" s="286"/>
      <c r="GLH60" s="40"/>
      <c r="GLI60" s="286"/>
      <c r="GLJ60" s="286"/>
      <c r="GLK60" s="286"/>
      <c r="GLL60" s="286"/>
      <c r="GLM60" s="286"/>
      <c r="GLN60" s="40"/>
      <c r="GLO60" s="286"/>
      <c r="GLP60" s="286"/>
      <c r="GLQ60" s="286"/>
      <c r="GLR60" s="286"/>
      <c r="GLS60" s="286"/>
      <c r="GLT60" s="40"/>
      <c r="GLU60" s="286"/>
      <c r="GLV60" s="286"/>
      <c r="GLW60" s="286"/>
      <c r="GLX60" s="286"/>
      <c r="GLY60" s="286"/>
      <c r="GLZ60" s="40"/>
      <c r="GMA60" s="286"/>
      <c r="GMB60" s="286"/>
      <c r="GMC60" s="286"/>
      <c r="GMD60" s="286"/>
      <c r="GME60" s="286"/>
      <c r="GMF60" s="40"/>
      <c r="GMG60" s="286"/>
      <c r="GMH60" s="286"/>
      <c r="GMI60" s="286"/>
      <c r="GMJ60" s="286"/>
      <c r="GMK60" s="286"/>
      <c r="GML60" s="40"/>
      <c r="GMM60" s="286"/>
      <c r="GMN60" s="286"/>
      <c r="GMO60" s="286"/>
      <c r="GMP60" s="286"/>
      <c r="GMQ60" s="286"/>
      <c r="GMR60" s="40"/>
      <c r="GMS60" s="286"/>
      <c r="GMT60" s="286"/>
      <c r="GMU60" s="286"/>
      <c r="GMV60" s="286"/>
      <c r="GMW60" s="286"/>
      <c r="GMX60" s="40"/>
      <c r="GMY60" s="286"/>
      <c r="GMZ60" s="286"/>
      <c r="GNA60" s="286"/>
      <c r="GNB60" s="286"/>
      <c r="GNC60" s="286"/>
      <c r="GND60" s="40"/>
      <c r="GNE60" s="286"/>
      <c r="GNF60" s="286"/>
      <c r="GNG60" s="286"/>
      <c r="GNH60" s="286"/>
      <c r="GNI60" s="286"/>
      <c r="GNJ60" s="40"/>
      <c r="GNK60" s="286"/>
      <c r="GNL60" s="286"/>
      <c r="GNM60" s="286"/>
      <c r="GNN60" s="286"/>
      <c r="GNO60" s="286"/>
      <c r="GNP60" s="40"/>
      <c r="GNQ60" s="286"/>
      <c r="GNR60" s="286"/>
      <c r="GNS60" s="286"/>
      <c r="GNT60" s="286"/>
      <c r="GNU60" s="286"/>
      <c r="GNV60" s="40"/>
      <c r="GNW60" s="286"/>
      <c r="GNX60" s="286"/>
      <c r="GNY60" s="286"/>
      <c r="GNZ60" s="286"/>
      <c r="GOA60" s="286"/>
      <c r="GOB60" s="40"/>
      <c r="GOC60" s="286"/>
      <c r="GOD60" s="286"/>
      <c r="GOE60" s="286"/>
      <c r="GOF60" s="286"/>
      <c r="GOG60" s="286"/>
      <c r="GOH60" s="40"/>
      <c r="GOI60" s="286"/>
      <c r="GOJ60" s="286"/>
      <c r="GOK60" s="286"/>
      <c r="GOL60" s="286"/>
      <c r="GOM60" s="286"/>
      <c r="GON60" s="40"/>
      <c r="GOO60" s="286"/>
      <c r="GOP60" s="286"/>
      <c r="GOQ60" s="286"/>
      <c r="GOR60" s="286"/>
      <c r="GOS60" s="286"/>
      <c r="GOT60" s="40"/>
      <c r="GOU60" s="286"/>
      <c r="GOV60" s="286"/>
      <c r="GOW60" s="286"/>
      <c r="GOX60" s="286"/>
      <c r="GOY60" s="286"/>
      <c r="GOZ60" s="40"/>
      <c r="GPA60" s="286"/>
      <c r="GPB60" s="286"/>
      <c r="GPC60" s="286"/>
      <c r="GPD60" s="286"/>
      <c r="GPE60" s="286"/>
      <c r="GPF60" s="40"/>
      <c r="GPG60" s="286"/>
      <c r="GPH60" s="286"/>
      <c r="GPI60" s="286"/>
      <c r="GPJ60" s="286"/>
      <c r="GPK60" s="286"/>
      <c r="GPL60" s="40"/>
      <c r="GPM60" s="286"/>
      <c r="GPN60" s="286"/>
      <c r="GPO60" s="286"/>
      <c r="GPP60" s="286"/>
      <c r="GPQ60" s="286"/>
      <c r="GPR60" s="40"/>
      <c r="GPS60" s="286"/>
      <c r="GPT60" s="286"/>
      <c r="GPU60" s="286"/>
      <c r="GPV60" s="286"/>
      <c r="GPW60" s="286"/>
      <c r="GPX60" s="40"/>
      <c r="GPY60" s="286"/>
      <c r="GPZ60" s="286"/>
      <c r="GQA60" s="286"/>
      <c r="GQB60" s="286"/>
      <c r="GQC60" s="286"/>
      <c r="GQD60" s="40"/>
      <c r="GQE60" s="286"/>
      <c r="GQF60" s="286"/>
      <c r="GQG60" s="286"/>
      <c r="GQH60" s="286"/>
      <c r="GQI60" s="286"/>
      <c r="GQJ60" s="40"/>
      <c r="GQK60" s="286"/>
      <c r="GQL60" s="286"/>
      <c r="GQM60" s="286"/>
      <c r="GQN60" s="286"/>
      <c r="GQO60" s="286"/>
      <c r="GQP60" s="40"/>
      <c r="GQQ60" s="286"/>
      <c r="GQR60" s="286"/>
      <c r="GQS60" s="286"/>
      <c r="GQT60" s="286"/>
      <c r="GQU60" s="286"/>
      <c r="GQV60" s="40"/>
      <c r="GQW60" s="286"/>
      <c r="GQX60" s="286"/>
      <c r="GQY60" s="286"/>
      <c r="GQZ60" s="286"/>
      <c r="GRA60" s="286"/>
      <c r="GRB60" s="40"/>
      <c r="GRC60" s="286"/>
      <c r="GRD60" s="286"/>
      <c r="GRE60" s="286"/>
      <c r="GRF60" s="286"/>
      <c r="GRG60" s="286"/>
      <c r="GRH60" s="40"/>
      <c r="GRI60" s="286"/>
      <c r="GRJ60" s="286"/>
      <c r="GRK60" s="286"/>
      <c r="GRL60" s="286"/>
      <c r="GRM60" s="286"/>
      <c r="GRN60" s="40"/>
      <c r="GRO60" s="286"/>
      <c r="GRP60" s="286"/>
      <c r="GRQ60" s="286"/>
      <c r="GRR60" s="286"/>
      <c r="GRS60" s="286"/>
      <c r="GRT60" s="40"/>
      <c r="GRU60" s="286"/>
      <c r="GRV60" s="286"/>
      <c r="GRW60" s="286"/>
      <c r="GRX60" s="286"/>
      <c r="GRY60" s="286"/>
      <c r="GRZ60" s="40"/>
      <c r="GSA60" s="286"/>
      <c r="GSB60" s="286"/>
      <c r="GSC60" s="286"/>
      <c r="GSD60" s="286"/>
      <c r="GSE60" s="286"/>
      <c r="GSF60" s="40"/>
      <c r="GSG60" s="286"/>
      <c r="GSH60" s="286"/>
      <c r="GSI60" s="286"/>
      <c r="GSJ60" s="286"/>
      <c r="GSK60" s="286"/>
      <c r="GSL60" s="40"/>
      <c r="GSM60" s="286"/>
      <c r="GSN60" s="286"/>
      <c r="GSO60" s="286"/>
      <c r="GSP60" s="286"/>
      <c r="GSQ60" s="286"/>
      <c r="GSR60" s="40"/>
      <c r="GSS60" s="286"/>
      <c r="GST60" s="286"/>
      <c r="GSU60" s="286"/>
      <c r="GSV60" s="286"/>
      <c r="GSW60" s="286"/>
      <c r="GSX60" s="40"/>
      <c r="GSY60" s="286"/>
      <c r="GSZ60" s="286"/>
      <c r="GTA60" s="286"/>
      <c r="GTB60" s="286"/>
      <c r="GTC60" s="286"/>
      <c r="GTD60" s="40"/>
      <c r="GTE60" s="286"/>
      <c r="GTF60" s="286"/>
      <c r="GTG60" s="286"/>
      <c r="GTH60" s="286"/>
      <c r="GTI60" s="286"/>
      <c r="GTJ60" s="40"/>
      <c r="GTK60" s="286"/>
      <c r="GTL60" s="286"/>
      <c r="GTM60" s="286"/>
      <c r="GTN60" s="286"/>
      <c r="GTO60" s="286"/>
      <c r="GTP60" s="40"/>
      <c r="GTQ60" s="286"/>
      <c r="GTR60" s="286"/>
      <c r="GTS60" s="286"/>
      <c r="GTT60" s="286"/>
      <c r="GTU60" s="286"/>
      <c r="GTV60" s="40"/>
      <c r="GTW60" s="286"/>
      <c r="GTX60" s="286"/>
      <c r="GTY60" s="286"/>
      <c r="GTZ60" s="286"/>
      <c r="GUA60" s="286"/>
      <c r="GUB60" s="40"/>
      <c r="GUC60" s="286"/>
      <c r="GUD60" s="286"/>
      <c r="GUE60" s="286"/>
      <c r="GUF60" s="286"/>
      <c r="GUG60" s="286"/>
      <c r="GUH60" s="40"/>
      <c r="GUI60" s="286"/>
      <c r="GUJ60" s="286"/>
      <c r="GUK60" s="286"/>
      <c r="GUL60" s="286"/>
      <c r="GUM60" s="286"/>
      <c r="GUN60" s="40"/>
      <c r="GUO60" s="286"/>
      <c r="GUP60" s="286"/>
      <c r="GUQ60" s="286"/>
      <c r="GUR60" s="286"/>
      <c r="GUS60" s="286"/>
      <c r="GUT60" s="40"/>
      <c r="GUU60" s="286"/>
      <c r="GUV60" s="286"/>
      <c r="GUW60" s="286"/>
      <c r="GUX60" s="286"/>
      <c r="GUY60" s="286"/>
      <c r="GUZ60" s="40"/>
      <c r="GVA60" s="286"/>
      <c r="GVB60" s="286"/>
      <c r="GVC60" s="286"/>
      <c r="GVD60" s="286"/>
      <c r="GVE60" s="286"/>
      <c r="GVF60" s="40"/>
      <c r="GVG60" s="286"/>
      <c r="GVH60" s="286"/>
      <c r="GVI60" s="286"/>
      <c r="GVJ60" s="286"/>
      <c r="GVK60" s="286"/>
      <c r="GVL60" s="40"/>
      <c r="GVM60" s="286"/>
      <c r="GVN60" s="286"/>
      <c r="GVO60" s="286"/>
      <c r="GVP60" s="286"/>
      <c r="GVQ60" s="286"/>
      <c r="GVR60" s="40"/>
      <c r="GVS60" s="286"/>
      <c r="GVT60" s="286"/>
      <c r="GVU60" s="286"/>
      <c r="GVV60" s="286"/>
      <c r="GVW60" s="286"/>
      <c r="GVX60" s="40"/>
      <c r="GVY60" s="286"/>
      <c r="GVZ60" s="286"/>
      <c r="GWA60" s="286"/>
      <c r="GWB60" s="286"/>
      <c r="GWC60" s="286"/>
      <c r="GWD60" s="40"/>
      <c r="GWE60" s="286"/>
      <c r="GWF60" s="286"/>
      <c r="GWG60" s="286"/>
      <c r="GWH60" s="286"/>
      <c r="GWI60" s="286"/>
      <c r="GWJ60" s="40"/>
      <c r="GWK60" s="286"/>
      <c r="GWL60" s="286"/>
      <c r="GWM60" s="286"/>
      <c r="GWN60" s="286"/>
      <c r="GWO60" s="286"/>
      <c r="GWP60" s="40"/>
      <c r="GWQ60" s="286"/>
      <c r="GWR60" s="286"/>
      <c r="GWS60" s="286"/>
      <c r="GWT60" s="286"/>
      <c r="GWU60" s="286"/>
      <c r="GWV60" s="40"/>
      <c r="GWW60" s="286"/>
      <c r="GWX60" s="286"/>
      <c r="GWY60" s="286"/>
      <c r="GWZ60" s="286"/>
      <c r="GXA60" s="286"/>
      <c r="GXB60" s="40"/>
      <c r="GXC60" s="286"/>
      <c r="GXD60" s="286"/>
      <c r="GXE60" s="286"/>
      <c r="GXF60" s="286"/>
      <c r="GXG60" s="286"/>
      <c r="GXH60" s="40"/>
      <c r="GXI60" s="286"/>
      <c r="GXJ60" s="286"/>
      <c r="GXK60" s="286"/>
      <c r="GXL60" s="286"/>
      <c r="GXM60" s="286"/>
      <c r="GXN60" s="40"/>
      <c r="GXO60" s="286"/>
      <c r="GXP60" s="286"/>
      <c r="GXQ60" s="286"/>
      <c r="GXR60" s="286"/>
      <c r="GXS60" s="286"/>
      <c r="GXT60" s="40"/>
      <c r="GXU60" s="286"/>
      <c r="GXV60" s="286"/>
      <c r="GXW60" s="286"/>
      <c r="GXX60" s="286"/>
      <c r="GXY60" s="286"/>
      <c r="GXZ60" s="40"/>
      <c r="GYA60" s="286"/>
      <c r="GYB60" s="286"/>
      <c r="GYC60" s="286"/>
      <c r="GYD60" s="286"/>
      <c r="GYE60" s="286"/>
      <c r="GYF60" s="40"/>
      <c r="GYG60" s="286"/>
      <c r="GYH60" s="286"/>
      <c r="GYI60" s="286"/>
      <c r="GYJ60" s="286"/>
      <c r="GYK60" s="286"/>
      <c r="GYL60" s="40"/>
      <c r="GYM60" s="286"/>
      <c r="GYN60" s="286"/>
      <c r="GYO60" s="286"/>
      <c r="GYP60" s="286"/>
      <c r="GYQ60" s="286"/>
      <c r="GYR60" s="40"/>
      <c r="GYS60" s="286"/>
      <c r="GYT60" s="286"/>
      <c r="GYU60" s="286"/>
      <c r="GYV60" s="286"/>
      <c r="GYW60" s="286"/>
      <c r="GYX60" s="40"/>
      <c r="GYY60" s="286"/>
      <c r="GYZ60" s="286"/>
      <c r="GZA60" s="286"/>
      <c r="GZB60" s="286"/>
      <c r="GZC60" s="286"/>
      <c r="GZD60" s="40"/>
      <c r="GZE60" s="286"/>
      <c r="GZF60" s="286"/>
      <c r="GZG60" s="286"/>
      <c r="GZH60" s="286"/>
      <c r="GZI60" s="286"/>
      <c r="GZJ60" s="40"/>
      <c r="GZK60" s="286"/>
      <c r="GZL60" s="286"/>
      <c r="GZM60" s="286"/>
      <c r="GZN60" s="286"/>
      <c r="GZO60" s="286"/>
      <c r="GZP60" s="40"/>
      <c r="GZQ60" s="286"/>
      <c r="GZR60" s="286"/>
      <c r="GZS60" s="286"/>
      <c r="GZT60" s="286"/>
      <c r="GZU60" s="286"/>
      <c r="GZV60" s="40"/>
      <c r="GZW60" s="286"/>
      <c r="GZX60" s="286"/>
      <c r="GZY60" s="286"/>
      <c r="GZZ60" s="286"/>
      <c r="HAA60" s="286"/>
      <c r="HAB60" s="40"/>
      <c r="HAC60" s="286"/>
      <c r="HAD60" s="286"/>
      <c r="HAE60" s="286"/>
      <c r="HAF60" s="286"/>
      <c r="HAG60" s="286"/>
      <c r="HAH60" s="40"/>
      <c r="HAI60" s="286"/>
      <c r="HAJ60" s="286"/>
      <c r="HAK60" s="286"/>
      <c r="HAL60" s="286"/>
      <c r="HAM60" s="286"/>
      <c r="HAN60" s="40"/>
      <c r="HAO60" s="286"/>
      <c r="HAP60" s="286"/>
      <c r="HAQ60" s="286"/>
      <c r="HAR60" s="286"/>
      <c r="HAS60" s="286"/>
      <c r="HAT60" s="40"/>
      <c r="HAU60" s="286"/>
      <c r="HAV60" s="286"/>
      <c r="HAW60" s="286"/>
      <c r="HAX60" s="286"/>
      <c r="HAY60" s="286"/>
      <c r="HAZ60" s="40"/>
      <c r="HBA60" s="286"/>
      <c r="HBB60" s="286"/>
      <c r="HBC60" s="286"/>
      <c r="HBD60" s="286"/>
      <c r="HBE60" s="286"/>
      <c r="HBF60" s="40"/>
      <c r="HBG60" s="286"/>
      <c r="HBH60" s="286"/>
      <c r="HBI60" s="286"/>
      <c r="HBJ60" s="286"/>
      <c r="HBK60" s="286"/>
      <c r="HBL60" s="40"/>
      <c r="HBM60" s="286"/>
      <c r="HBN60" s="286"/>
      <c r="HBO60" s="286"/>
      <c r="HBP60" s="286"/>
      <c r="HBQ60" s="286"/>
      <c r="HBR60" s="40"/>
      <c r="HBS60" s="286"/>
      <c r="HBT60" s="286"/>
      <c r="HBU60" s="286"/>
      <c r="HBV60" s="286"/>
      <c r="HBW60" s="286"/>
      <c r="HBX60" s="40"/>
      <c r="HBY60" s="286"/>
      <c r="HBZ60" s="286"/>
      <c r="HCA60" s="286"/>
      <c r="HCB60" s="286"/>
      <c r="HCC60" s="286"/>
      <c r="HCD60" s="40"/>
      <c r="HCE60" s="286"/>
      <c r="HCF60" s="286"/>
      <c r="HCG60" s="286"/>
      <c r="HCH60" s="286"/>
      <c r="HCI60" s="286"/>
      <c r="HCJ60" s="40"/>
      <c r="HCK60" s="286"/>
      <c r="HCL60" s="286"/>
      <c r="HCM60" s="286"/>
      <c r="HCN60" s="286"/>
      <c r="HCO60" s="286"/>
      <c r="HCP60" s="40"/>
      <c r="HCQ60" s="286"/>
      <c r="HCR60" s="286"/>
      <c r="HCS60" s="286"/>
      <c r="HCT60" s="286"/>
      <c r="HCU60" s="286"/>
      <c r="HCV60" s="40"/>
      <c r="HCW60" s="286"/>
      <c r="HCX60" s="286"/>
      <c r="HCY60" s="286"/>
      <c r="HCZ60" s="286"/>
      <c r="HDA60" s="286"/>
      <c r="HDB60" s="40"/>
      <c r="HDC60" s="286"/>
      <c r="HDD60" s="286"/>
      <c r="HDE60" s="286"/>
      <c r="HDF60" s="286"/>
      <c r="HDG60" s="286"/>
      <c r="HDH60" s="40"/>
      <c r="HDI60" s="286"/>
      <c r="HDJ60" s="286"/>
      <c r="HDK60" s="286"/>
      <c r="HDL60" s="286"/>
      <c r="HDM60" s="286"/>
      <c r="HDN60" s="40"/>
      <c r="HDO60" s="286"/>
      <c r="HDP60" s="286"/>
      <c r="HDQ60" s="286"/>
      <c r="HDR60" s="286"/>
      <c r="HDS60" s="286"/>
      <c r="HDT60" s="40"/>
      <c r="HDU60" s="286"/>
      <c r="HDV60" s="286"/>
      <c r="HDW60" s="286"/>
      <c r="HDX60" s="286"/>
      <c r="HDY60" s="286"/>
      <c r="HDZ60" s="40"/>
      <c r="HEA60" s="286"/>
      <c r="HEB60" s="286"/>
      <c r="HEC60" s="286"/>
      <c r="HED60" s="286"/>
      <c r="HEE60" s="286"/>
      <c r="HEF60" s="40"/>
      <c r="HEG60" s="286"/>
      <c r="HEH60" s="286"/>
      <c r="HEI60" s="286"/>
      <c r="HEJ60" s="286"/>
      <c r="HEK60" s="286"/>
      <c r="HEL60" s="40"/>
      <c r="HEM60" s="286"/>
      <c r="HEN60" s="286"/>
      <c r="HEO60" s="286"/>
      <c r="HEP60" s="286"/>
      <c r="HEQ60" s="286"/>
      <c r="HER60" s="40"/>
      <c r="HES60" s="286"/>
      <c r="HET60" s="286"/>
      <c r="HEU60" s="286"/>
      <c r="HEV60" s="286"/>
      <c r="HEW60" s="286"/>
      <c r="HEX60" s="40"/>
      <c r="HEY60" s="286"/>
      <c r="HEZ60" s="286"/>
      <c r="HFA60" s="286"/>
      <c r="HFB60" s="286"/>
      <c r="HFC60" s="286"/>
      <c r="HFD60" s="40"/>
      <c r="HFE60" s="286"/>
      <c r="HFF60" s="286"/>
      <c r="HFG60" s="286"/>
      <c r="HFH60" s="286"/>
      <c r="HFI60" s="286"/>
      <c r="HFJ60" s="40"/>
      <c r="HFK60" s="286"/>
      <c r="HFL60" s="286"/>
      <c r="HFM60" s="286"/>
      <c r="HFN60" s="286"/>
      <c r="HFO60" s="286"/>
      <c r="HFP60" s="40"/>
      <c r="HFQ60" s="286"/>
      <c r="HFR60" s="286"/>
      <c r="HFS60" s="286"/>
      <c r="HFT60" s="286"/>
      <c r="HFU60" s="286"/>
      <c r="HFV60" s="40"/>
      <c r="HFW60" s="286"/>
      <c r="HFX60" s="286"/>
      <c r="HFY60" s="286"/>
      <c r="HFZ60" s="286"/>
      <c r="HGA60" s="286"/>
      <c r="HGB60" s="40"/>
      <c r="HGC60" s="286"/>
      <c r="HGD60" s="286"/>
      <c r="HGE60" s="286"/>
      <c r="HGF60" s="286"/>
      <c r="HGG60" s="286"/>
      <c r="HGH60" s="40"/>
      <c r="HGI60" s="286"/>
      <c r="HGJ60" s="286"/>
      <c r="HGK60" s="286"/>
      <c r="HGL60" s="286"/>
      <c r="HGM60" s="286"/>
      <c r="HGN60" s="40"/>
      <c r="HGO60" s="286"/>
      <c r="HGP60" s="286"/>
      <c r="HGQ60" s="286"/>
      <c r="HGR60" s="286"/>
      <c r="HGS60" s="286"/>
      <c r="HGT60" s="40"/>
      <c r="HGU60" s="286"/>
      <c r="HGV60" s="286"/>
      <c r="HGW60" s="286"/>
      <c r="HGX60" s="286"/>
      <c r="HGY60" s="286"/>
      <c r="HGZ60" s="40"/>
      <c r="HHA60" s="286"/>
      <c r="HHB60" s="286"/>
      <c r="HHC60" s="286"/>
      <c r="HHD60" s="286"/>
      <c r="HHE60" s="286"/>
      <c r="HHF60" s="40"/>
      <c r="HHG60" s="286"/>
      <c r="HHH60" s="286"/>
      <c r="HHI60" s="286"/>
      <c r="HHJ60" s="286"/>
      <c r="HHK60" s="286"/>
      <c r="HHL60" s="40"/>
      <c r="HHM60" s="286"/>
      <c r="HHN60" s="286"/>
      <c r="HHO60" s="286"/>
      <c r="HHP60" s="286"/>
      <c r="HHQ60" s="286"/>
      <c r="HHR60" s="40"/>
      <c r="HHS60" s="286"/>
      <c r="HHT60" s="286"/>
      <c r="HHU60" s="286"/>
      <c r="HHV60" s="286"/>
      <c r="HHW60" s="286"/>
      <c r="HHX60" s="40"/>
      <c r="HHY60" s="286"/>
      <c r="HHZ60" s="286"/>
      <c r="HIA60" s="286"/>
      <c r="HIB60" s="286"/>
      <c r="HIC60" s="286"/>
      <c r="HID60" s="40"/>
      <c r="HIE60" s="286"/>
      <c r="HIF60" s="286"/>
      <c r="HIG60" s="286"/>
      <c r="HIH60" s="286"/>
      <c r="HII60" s="286"/>
      <c r="HIJ60" s="40"/>
      <c r="HIK60" s="286"/>
      <c r="HIL60" s="286"/>
      <c r="HIM60" s="286"/>
      <c r="HIN60" s="286"/>
      <c r="HIO60" s="286"/>
      <c r="HIP60" s="40"/>
      <c r="HIQ60" s="286"/>
      <c r="HIR60" s="286"/>
      <c r="HIS60" s="286"/>
      <c r="HIT60" s="286"/>
      <c r="HIU60" s="286"/>
      <c r="HIV60" s="40"/>
      <c r="HIW60" s="286"/>
      <c r="HIX60" s="286"/>
      <c r="HIY60" s="286"/>
      <c r="HIZ60" s="286"/>
      <c r="HJA60" s="286"/>
      <c r="HJB60" s="40"/>
      <c r="HJC60" s="286"/>
      <c r="HJD60" s="286"/>
      <c r="HJE60" s="286"/>
      <c r="HJF60" s="286"/>
      <c r="HJG60" s="286"/>
      <c r="HJH60" s="40"/>
      <c r="HJI60" s="286"/>
      <c r="HJJ60" s="286"/>
      <c r="HJK60" s="286"/>
      <c r="HJL60" s="286"/>
      <c r="HJM60" s="286"/>
      <c r="HJN60" s="40"/>
      <c r="HJO60" s="286"/>
      <c r="HJP60" s="286"/>
      <c r="HJQ60" s="286"/>
      <c r="HJR60" s="286"/>
      <c r="HJS60" s="286"/>
      <c r="HJT60" s="40"/>
      <c r="HJU60" s="286"/>
      <c r="HJV60" s="286"/>
      <c r="HJW60" s="286"/>
      <c r="HJX60" s="286"/>
      <c r="HJY60" s="286"/>
      <c r="HJZ60" s="40"/>
      <c r="HKA60" s="286"/>
      <c r="HKB60" s="286"/>
      <c r="HKC60" s="286"/>
      <c r="HKD60" s="286"/>
      <c r="HKE60" s="286"/>
      <c r="HKF60" s="40"/>
      <c r="HKG60" s="286"/>
      <c r="HKH60" s="286"/>
      <c r="HKI60" s="286"/>
      <c r="HKJ60" s="286"/>
      <c r="HKK60" s="286"/>
      <c r="HKL60" s="40"/>
      <c r="HKM60" s="286"/>
      <c r="HKN60" s="286"/>
      <c r="HKO60" s="286"/>
      <c r="HKP60" s="286"/>
      <c r="HKQ60" s="286"/>
      <c r="HKR60" s="40"/>
      <c r="HKS60" s="286"/>
      <c r="HKT60" s="286"/>
      <c r="HKU60" s="286"/>
      <c r="HKV60" s="286"/>
      <c r="HKW60" s="286"/>
      <c r="HKX60" s="40"/>
      <c r="HKY60" s="286"/>
      <c r="HKZ60" s="286"/>
      <c r="HLA60" s="286"/>
      <c r="HLB60" s="286"/>
      <c r="HLC60" s="286"/>
      <c r="HLD60" s="40"/>
      <c r="HLE60" s="286"/>
      <c r="HLF60" s="286"/>
      <c r="HLG60" s="286"/>
      <c r="HLH60" s="286"/>
      <c r="HLI60" s="286"/>
      <c r="HLJ60" s="40"/>
      <c r="HLK60" s="286"/>
      <c r="HLL60" s="286"/>
      <c r="HLM60" s="286"/>
      <c r="HLN60" s="286"/>
      <c r="HLO60" s="286"/>
      <c r="HLP60" s="40"/>
      <c r="HLQ60" s="286"/>
      <c r="HLR60" s="286"/>
      <c r="HLS60" s="286"/>
      <c r="HLT60" s="286"/>
      <c r="HLU60" s="286"/>
      <c r="HLV60" s="40"/>
      <c r="HLW60" s="286"/>
      <c r="HLX60" s="286"/>
      <c r="HLY60" s="286"/>
      <c r="HLZ60" s="286"/>
      <c r="HMA60" s="286"/>
      <c r="HMB60" s="40"/>
      <c r="HMC60" s="286"/>
      <c r="HMD60" s="286"/>
      <c r="HME60" s="286"/>
      <c r="HMF60" s="286"/>
      <c r="HMG60" s="286"/>
      <c r="HMH60" s="40"/>
      <c r="HMI60" s="286"/>
      <c r="HMJ60" s="286"/>
      <c r="HMK60" s="286"/>
      <c r="HML60" s="286"/>
      <c r="HMM60" s="286"/>
      <c r="HMN60" s="40"/>
      <c r="HMO60" s="286"/>
      <c r="HMP60" s="286"/>
      <c r="HMQ60" s="286"/>
      <c r="HMR60" s="286"/>
      <c r="HMS60" s="286"/>
      <c r="HMT60" s="40"/>
      <c r="HMU60" s="286"/>
      <c r="HMV60" s="286"/>
      <c r="HMW60" s="286"/>
      <c r="HMX60" s="286"/>
      <c r="HMY60" s="286"/>
      <c r="HMZ60" s="40"/>
      <c r="HNA60" s="286"/>
      <c r="HNB60" s="286"/>
      <c r="HNC60" s="286"/>
      <c r="HND60" s="286"/>
      <c r="HNE60" s="286"/>
      <c r="HNF60" s="40"/>
      <c r="HNG60" s="286"/>
      <c r="HNH60" s="286"/>
      <c r="HNI60" s="286"/>
      <c r="HNJ60" s="286"/>
      <c r="HNK60" s="286"/>
      <c r="HNL60" s="40"/>
      <c r="HNM60" s="286"/>
      <c r="HNN60" s="286"/>
      <c r="HNO60" s="286"/>
      <c r="HNP60" s="286"/>
      <c r="HNQ60" s="286"/>
      <c r="HNR60" s="40"/>
      <c r="HNS60" s="286"/>
      <c r="HNT60" s="286"/>
      <c r="HNU60" s="286"/>
      <c r="HNV60" s="286"/>
      <c r="HNW60" s="286"/>
      <c r="HNX60" s="40"/>
      <c r="HNY60" s="286"/>
      <c r="HNZ60" s="286"/>
      <c r="HOA60" s="286"/>
      <c r="HOB60" s="286"/>
      <c r="HOC60" s="286"/>
      <c r="HOD60" s="40"/>
      <c r="HOE60" s="286"/>
      <c r="HOF60" s="286"/>
      <c r="HOG60" s="286"/>
      <c r="HOH60" s="286"/>
      <c r="HOI60" s="286"/>
      <c r="HOJ60" s="40"/>
      <c r="HOK60" s="286"/>
      <c r="HOL60" s="286"/>
      <c r="HOM60" s="286"/>
      <c r="HON60" s="286"/>
      <c r="HOO60" s="286"/>
      <c r="HOP60" s="40"/>
      <c r="HOQ60" s="286"/>
      <c r="HOR60" s="286"/>
      <c r="HOS60" s="286"/>
      <c r="HOT60" s="286"/>
      <c r="HOU60" s="286"/>
      <c r="HOV60" s="40"/>
      <c r="HOW60" s="286"/>
      <c r="HOX60" s="286"/>
      <c r="HOY60" s="286"/>
      <c r="HOZ60" s="286"/>
      <c r="HPA60" s="286"/>
      <c r="HPB60" s="40"/>
      <c r="HPC60" s="286"/>
      <c r="HPD60" s="286"/>
      <c r="HPE60" s="286"/>
      <c r="HPF60" s="286"/>
      <c r="HPG60" s="286"/>
      <c r="HPH60" s="40"/>
      <c r="HPI60" s="286"/>
      <c r="HPJ60" s="286"/>
      <c r="HPK60" s="286"/>
      <c r="HPL60" s="286"/>
      <c r="HPM60" s="286"/>
      <c r="HPN60" s="40"/>
      <c r="HPO60" s="286"/>
      <c r="HPP60" s="286"/>
      <c r="HPQ60" s="286"/>
      <c r="HPR60" s="286"/>
      <c r="HPS60" s="286"/>
      <c r="HPT60" s="40"/>
      <c r="HPU60" s="286"/>
      <c r="HPV60" s="286"/>
      <c r="HPW60" s="286"/>
      <c r="HPX60" s="286"/>
      <c r="HPY60" s="286"/>
      <c r="HPZ60" s="40"/>
      <c r="HQA60" s="286"/>
      <c r="HQB60" s="286"/>
      <c r="HQC60" s="286"/>
      <c r="HQD60" s="286"/>
      <c r="HQE60" s="286"/>
      <c r="HQF60" s="40"/>
      <c r="HQG60" s="286"/>
      <c r="HQH60" s="286"/>
      <c r="HQI60" s="286"/>
      <c r="HQJ60" s="286"/>
      <c r="HQK60" s="286"/>
      <c r="HQL60" s="40"/>
      <c r="HQM60" s="286"/>
      <c r="HQN60" s="286"/>
      <c r="HQO60" s="286"/>
      <c r="HQP60" s="286"/>
      <c r="HQQ60" s="286"/>
      <c r="HQR60" s="40"/>
      <c r="HQS60" s="286"/>
      <c r="HQT60" s="286"/>
      <c r="HQU60" s="286"/>
      <c r="HQV60" s="286"/>
      <c r="HQW60" s="286"/>
      <c r="HQX60" s="40"/>
      <c r="HQY60" s="286"/>
      <c r="HQZ60" s="286"/>
      <c r="HRA60" s="286"/>
      <c r="HRB60" s="286"/>
      <c r="HRC60" s="286"/>
      <c r="HRD60" s="40"/>
      <c r="HRE60" s="286"/>
      <c r="HRF60" s="286"/>
      <c r="HRG60" s="286"/>
      <c r="HRH60" s="286"/>
      <c r="HRI60" s="286"/>
      <c r="HRJ60" s="40"/>
      <c r="HRK60" s="286"/>
      <c r="HRL60" s="286"/>
      <c r="HRM60" s="286"/>
      <c r="HRN60" s="286"/>
      <c r="HRO60" s="286"/>
      <c r="HRP60" s="40"/>
      <c r="HRQ60" s="286"/>
      <c r="HRR60" s="286"/>
      <c r="HRS60" s="286"/>
      <c r="HRT60" s="286"/>
      <c r="HRU60" s="286"/>
      <c r="HRV60" s="40"/>
      <c r="HRW60" s="286"/>
      <c r="HRX60" s="286"/>
      <c r="HRY60" s="286"/>
      <c r="HRZ60" s="286"/>
      <c r="HSA60" s="286"/>
      <c r="HSB60" s="40"/>
      <c r="HSC60" s="286"/>
      <c r="HSD60" s="286"/>
      <c r="HSE60" s="286"/>
      <c r="HSF60" s="286"/>
      <c r="HSG60" s="286"/>
      <c r="HSH60" s="40"/>
      <c r="HSI60" s="286"/>
      <c r="HSJ60" s="286"/>
      <c r="HSK60" s="286"/>
      <c r="HSL60" s="286"/>
      <c r="HSM60" s="286"/>
      <c r="HSN60" s="40"/>
      <c r="HSO60" s="286"/>
      <c r="HSP60" s="286"/>
      <c r="HSQ60" s="286"/>
      <c r="HSR60" s="286"/>
      <c r="HSS60" s="286"/>
      <c r="HST60" s="40"/>
      <c r="HSU60" s="286"/>
      <c r="HSV60" s="286"/>
      <c r="HSW60" s="286"/>
      <c r="HSX60" s="286"/>
      <c r="HSY60" s="286"/>
      <c r="HSZ60" s="40"/>
      <c r="HTA60" s="286"/>
      <c r="HTB60" s="286"/>
      <c r="HTC60" s="286"/>
      <c r="HTD60" s="286"/>
      <c r="HTE60" s="286"/>
      <c r="HTF60" s="40"/>
      <c r="HTG60" s="286"/>
      <c r="HTH60" s="286"/>
      <c r="HTI60" s="286"/>
      <c r="HTJ60" s="286"/>
      <c r="HTK60" s="286"/>
      <c r="HTL60" s="40"/>
      <c r="HTM60" s="286"/>
      <c r="HTN60" s="286"/>
      <c r="HTO60" s="286"/>
      <c r="HTP60" s="286"/>
      <c r="HTQ60" s="286"/>
      <c r="HTR60" s="40"/>
      <c r="HTS60" s="286"/>
      <c r="HTT60" s="286"/>
      <c r="HTU60" s="286"/>
      <c r="HTV60" s="286"/>
      <c r="HTW60" s="286"/>
      <c r="HTX60" s="40"/>
      <c r="HTY60" s="286"/>
      <c r="HTZ60" s="286"/>
      <c r="HUA60" s="286"/>
      <c r="HUB60" s="286"/>
      <c r="HUC60" s="286"/>
      <c r="HUD60" s="40"/>
      <c r="HUE60" s="286"/>
      <c r="HUF60" s="286"/>
      <c r="HUG60" s="286"/>
      <c r="HUH60" s="286"/>
      <c r="HUI60" s="286"/>
      <c r="HUJ60" s="40"/>
      <c r="HUK60" s="286"/>
      <c r="HUL60" s="286"/>
      <c r="HUM60" s="286"/>
      <c r="HUN60" s="286"/>
      <c r="HUO60" s="286"/>
      <c r="HUP60" s="40"/>
      <c r="HUQ60" s="286"/>
      <c r="HUR60" s="286"/>
      <c r="HUS60" s="286"/>
      <c r="HUT60" s="286"/>
      <c r="HUU60" s="286"/>
      <c r="HUV60" s="40"/>
      <c r="HUW60" s="286"/>
      <c r="HUX60" s="286"/>
      <c r="HUY60" s="286"/>
      <c r="HUZ60" s="286"/>
      <c r="HVA60" s="286"/>
      <c r="HVB60" s="40"/>
      <c r="HVC60" s="286"/>
      <c r="HVD60" s="286"/>
      <c r="HVE60" s="286"/>
      <c r="HVF60" s="286"/>
      <c r="HVG60" s="286"/>
      <c r="HVH60" s="40"/>
      <c r="HVI60" s="286"/>
      <c r="HVJ60" s="286"/>
      <c r="HVK60" s="286"/>
      <c r="HVL60" s="286"/>
      <c r="HVM60" s="286"/>
      <c r="HVN60" s="40"/>
      <c r="HVO60" s="286"/>
      <c r="HVP60" s="286"/>
      <c r="HVQ60" s="286"/>
      <c r="HVR60" s="286"/>
      <c r="HVS60" s="286"/>
      <c r="HVT60" s="40"/>
      <c r="HVU60" s="286"/>
      <c r="HVV60" s="286"/>
      <c r="HVW60" s="286"/>
      <c r="HVX60" s="286"/>
      <c r="HVY60" s="286"/>
      <c r="HVZ60" s="40"/>
      <c r="HWA60" s="286"/>
      <c r="HWB60" s="286"/>
      <c r="HWC60" s="286"/>
      <c r="HWD60" s="286"/>
      <c r="HWE60" s="286"/>
      <c r="HWF60" s="40"/>
      <c r="HWG60" s="286"/>
      <c r="HWH60" s="286"/>
      <c r="HWI60" s="286"/>
      <c r="HWJ60" s="286"/>
      <c r="HWK60" s="286"/>
      <c r="HWL60" s="40"/>
      <c r="HWM60" s="286"/>
      <c r="HWN60" s="286"/>
      <c r="HWO60" s="286"/>
      <c r="HWP60" s="286"/>
      <c r="HWQ60" s="286"/>
      <c r="HWR60" s="40"/>
      <c r="HWS60" s="286"/>
      <c r="HWT60" s="286"/>
      <c r="HWU60" s="286"/>
      <c r="HWV60" s="286"/>
      <c r="HWW60" s="286"/>
      <c r="HWX60" s="40"/>
      <c r="HWY60" s="286"/>
      <c r="HWZ60" s="286"/>
      <c r="HXA60" s="286"/>
      <c r="HXB60" s="286"/>
      <c r="HXC60" s="286"/>
      <c r="HXD60" s="40"/>
      <c r="HXE60" s="286"/>
      <c r="HXF60" s="286"/>
      <c r="HXG60" s="286"/>
      <c r="HXH60" s="286"/>
      <c r="HXI60" s="286"/>
      <c r="HXJ60" s="40"/>
      <c r="HXK60" s="286"/>
      <c r="HXL60" s="286"/>
      <c r="HXM60" s="286"/>
      <c r="HXN60" s="286"/>
      <c r="HXO60" s="286"/>
      <c r="HXP60" s="40"/>
      <c r="HXQ60" s="286"/>
      <c r="HXR60" s="286"/>
      <c r="HXS60" s="286"/>
      <c r="HXT60" s="286"/>
      <c r="HXU60" s="286"/>
      <c r="HXV60" s="40"/>
      <c r="HXW60" s="286"/>
      <c r="HXX60" s="286"/>
      <c r="HXY60" s="286"/>
      <c r="HXZ60" s="286"/>
      <c r="HYA60" s="286"/>
      <c r="HYB60" s="40"/>
      <c r="HYC60" s="286"/>
      <c r="HYD60" s="286"/>
      <c r="HYE60" s="286"/>
      <c r="HYF60" s="286"/>
      <c r="HYG60" s="286"/>
      <c r="HYH60" s="40"/>
      <c r="HYI60" s="286"/>
      <c r="HYJ60" s="286"/>
      <c r="HYK60" s="286"/>
      <c r="HYL60" s="286"/>
      <c r="HYM60" s="286"/>
      <c r="HYN60" s="40"/>
      <c r="HYO60" s="286"/>
      <c r="HYP60" s="286"/>
      <c r="HYQ60" s="286"/>
      <c r="HYR60" s="286"/>
      <c r="HYS60" s="286"/>
      <c r="HYT60" s="40"/>
      <c r="HYU60" s="286"/>
      <c r="HYV60" s="286"/>
      <c r="HYW60" s="286"/>
      <c r="HYX60" s="286"/>
      <c r="HYY60" s="286"/>
      <c r="HYZ60" s="40"/>
      <c r="HZA60" s="286"/>
      <c r="HZB60" s="286"/>
      <c r="HZC60" s="286"/>
      <c r="HZD60" s="286"/>
      <c r="HZE60" s="286"/>
      <c r="HZF60" s="40"/>
      <c r="HZG60" s="286"/>
      <c r="HZH60" s="286"/>
      <c r="HZI60" s="286"/>
      <c r="HZJ60" s="286"/>
      <c r="HZK60" s="286"/>
      <c r="HZL60" s="40"/>
      <c r="HZM60" s="286"/>
      <c r="HZN60" s="286"/>
      <c r="HZO60" s="286"/>
      <c r="HZP60" s="286"/>
      <c r="HZQ60" s="286"/>
      <c r="HZR60" s="40"/>
      <c r="HZS60" s="286"/>
      <c r="HZT60" s="286"/>
      <c r="HZU60" s="286"/>
      <c r="HZV60" s="286"/>
      <c r="HZW60" s="286"/>
      <c r="HZX60" s="40"/>
      <c r="HZY60" s="286"/>
      <c r="HZZ60" s="286"/>
      <c r="IAA60" s="286"/>
      <c r="IAB60" s="286"/>
      <c r="IAC60" s="286"/>
      <c r="IAD60" s="40"/>
      <c r="IAE60" s="286"/>
      <c r="IAF60" s="286"/>
      <c r="IAG60" s="286"/>
      <c r="IAH60" s="286"/>
      <c r="IAI60" s="286"/>
      <c r="IAJ60" s="40"/>
      <c r="IAK60" s="286"/>
      <c r="IAL60" s="286"/>
      <c r="IAM60" s="286"/>
      <c r="IAN60" s="286"/>
      <c r="IAO60" s="286"/>
      <c r="IAP60" s="40"/>
      <c r="IAQ60" s="286"/>
      <c r="IAR60" s="286"/>
      <c r="IAS60" s="286"/>
      <c r="IAT60" s="286"/>
      <c r="IAU60" s="286"/>
      <c r="IAV60" s="40"/>
      <c r="IAW60" s="286"/>
      <c r="IAX60" s="286"/>
      <c r="IAY60" s="286"/>
      <c r="IAZ60" s="286"/>
      <c r="IBA60" s="286"/>
      <c r="IBB60" s="40"/>
      <c r="IBC60" s="286"/>
      <c r="IBD60" s="286"/>
      <c r="IBE60" s="286"/>
      <c r="IBF60" s="286"/>
      <c r="IBG60" s="286"/>
      <c r="IBH60" s="40"/>
      <c r="IBI60" s="286"/>
      <c r="IBJ60" s="286"/>
      <c r="IBK60" s="286"/>
      <c r="IBL60" s="286"/>
      <c r="IBM60" s="286"/>
      <c r="IBN60" s="40"/>
      <c r="IBO60" s="286"/>
      <c r="IBP60" s="286"/>
      <c r="IBQ60" s="286"/>
      <c r="IBR60" s="286"/>
      <c r="IBS60" s="286"/>
      <c r="IBT60" s="40"/>
      <c r="IBU60" s="286"/>
      <c r="IBV60" s="286"/>
      <c r="IBW60" s="286"/>
      <c r="IBX60" s="286"/>
      <c r="IBY60" s="286"/>
      <c r="IBZ60" s="40"/>
      <c r="ICA60" s="286"/>
      <c r="ICB60" s="286"/>
      <c r="ICC60" s="286"/>
      <c r="ICD60" s="286"/>
      <c r="ICE60" s="286"/>
      <c r="ICF60" s="40"/>
      <c r="ICG60" s="286"/>
      <c r="ICH60" s="286"/>
      <c r="ICI60" s="286"/>
      <c r="ICJ60" s="286"/>
      <c r="ICK60" s="286"/>
      <c r="ICL60" s="40"/>
      <c r="ICM60" s="286"/>
      <c r="ICN60" s="286"/>
      <c r="ICO60" s="286"/>
      <c r="ICP60" s="286"/>
      <c r="ICQ60" s="286"/>
      <c r="ICR60" s="40"/>
      <c r="ICS60" s="286"/>
      <c r="ICT60" s="286"/>
      <c r="ICU60" s="286"/>
      <c r="ICV60" s="286"/>
      <c r="ICW60" s="286"/>
      <c r="ICX60" s="40"/>
      <c r="ICY60" s="286"/>
      <c r="ICZ60" s="286"/>
      <c r="IDA60" s="286"/>
      <c r="IDB60" s="286"/>
      <c r="IDC60" s="286"/>
      <c r="IDD60" s="40"/>
      <c r="IDE60" s="286"/>
      <c r="IDF60" s="286"/>
      <c r="IDG60" s="286"/>
      <c r="IDH60" s="286"/>
      <c r="IDI60" s="286"/>
      <c r="IDJ60" s="40"/>
      <c r="IDK60" s="286"/>
      <c r="IDL60" s="286"/>
      <c r="IDM60" s="286"/>
      <c r="IDN60" s="286"/>
      <c r="IDO60" s="286"/>
      <c r="IDP60" s="40"/>
      <c r="IDQ60" s="286"/>
      <c r="IDR60" s="286"/>
      <c r="IDS60" s="286"/>
      <c r="IDT60" s="286"/>
      <c r="IDU60" s="286"/>
      <c r="IDV60" s="40"/>
      <c r="IDW60" s="286"/>
      <c r="IDX60" s="286"/>
      <c r="IDY60" s="286"/>
      <c r="IDZ60" s="286"/>
      <c r="IEA60" s="286"/>
      <c r="IEB60" s="40"/>
      <c r="IEC60" s="286"/>
      <c r="IED60" s="286"/>
      <c r="IEE60" s="286"/>
      <c r="IEF60" s="286"/>
      <c r="IEG60" s="286"/>
      <c r="IEH60" s="40"/>
      <c r="IEI60" s="286"/>
      <c r="IEJ60" s="286"/>
      <c r="IEK60" s="286"/>
      <c r="IEL60" s="286"/>
      <c r="IEM60" s="286"/>
      <c r="IEN60" s="40"/>
      <c r="IEO60" s="286"/>
      <c r="IEP60" s="286"/>
      <c r="IEQ60" s="286"/>
      <c r="IER60" s="286"/>
      <c r="IES60" s="286"/>
      <c r="IET60" s="40"/>
      <c r="IEU60" s="286"/>
      <c r="IEV60" s="286"/>
      <c r="IEW60" s="286"/>
      <c r="IEX60" s="286"/>
      <c r="IEY60" s="286"/>
      <c r="IEZ60" s="40"/>
      <c r="IFA60" s="286"/>
      <c r="IFB60" s="286"/>
      <c r="IFC60" s="286"/>
      <c r="IFD60" s="286"/>
      <c r="IFE60" s="286"/>
      <c r="IFF60" s="40"/>
      <c r="IFG60" s="286"/>
      <c r="IFH60" s="286"/>
      <c r="IFI60" s="286"/>
      <c r="IFJ60" s="286"/>
      <c r="IFK60" s="286"/>
      <c r="IFL60" s="40"/>
      <c r="IFM60" s="286"/>
      <c r="IFN60" s="286"/>
      <c r="IFO60" s="286"/>
      <c r="IFP60" s="286"/>
      <c r="IFQ60" s="286"/>
      <c r="IFR60" s="40"/>
      <c r="IFS60" s="286"/>
      <c r="IFT60" s="286"/>
      <c r="IFU60" s="286"/>
      <c r="IFV60" s="286"/>
      <c r="IFW60" s="286"/>
      <c r="IFX60" s="40"/>
      <c r="IFY60" s="286"/>
      <c r="IFZ60" s="286"/>
      <c r="IGA60" s="286"/>
      <c r="IGB60" s="286"/>
      <c r="IGC60" s="286"/>
      <c r="IGD60" s="40"/>
      <c r="IGE60" s="286"/>
      <c r="IGF60" s="286"/>
      <c r="IGG60" s="286"/>
      <c r="IGH60" s="286"/>
      <c r="IGI60" s="286"/>
      <c r="IGJ60" s="40"/>
      <c r="IGK60" s="286"/>
      <c r="IGL60" s="286"/>
      <c r="IGM60" s="286"/>
      <c r="IGN60" s="286"/>
      <c r="IGO60" s="286"/>
      <c r="IGP60" s="40"/>
      <c r="IGQ60" s="286"/>
      <c r="IGR60" s="286"/>
      <c r="IGS60" s="286"/>
      <c r="IGT60" s="286"/>
      <c r="IGU60" s="286"/>
      <c r="IGV60" s="40"/>
      <c r="IGW60" s="286"/>
      <c r="IGX60" s="286"/>
      <c r="IGY60" s="286"/>
      <c r="IGZ60" s="286"/>
      <c r="IHA60" s="286"/>
      <c r="IHB60" s="40"/>
      <c r="IHC60" s="286"/>
      <c r="IHD60" s="286"/>
      <c r="IHE60" s="286"/>
      <c r="IHF60" s="286"/>
      <c r="IHG60" s="286"/>
      <c r="IHH60" s="40"/>
      <c r="IHI60" s="286"/>
      <c r="IHJ60" s="286"/>
      <c r="IHK60" s="286"/>
      <c r="IHL60" s="286"/>
      <c r="IHM60" s="286"/>
      <c r="IHN60" s="40"/>
      <c r="IHO60" s="286"/>
      <c r="IHP60" s="286"/>
      <c r="IHQ60" s="286"/>
      <c r="IHR60" s="286"/>
      <c r="IHS60" s="286"/>
      <c r="IHT60" s="40"/>
      <c r="IHU60" s="286"/>
      <c r="IHV60" s="286"/>
      <c r="IHW60" s="286"/>
      <c r="IHX60" s="286"/>
      <c r="IHY60" s="286"/>
      <c r="IHZ60" s="40"/>
      <c r="IIA60" s="286"/>
      <c r="IIB60" s="286"/>
      <c r="IIC60" s="286"/>
      <c r="IID60" s="286"/>
      <c r="IIE60" s="286"/>
      <c r="IIF60" s="40"/>
      <c r="IIG60" s="286"/>
      <c r="IIH60" s="286"/>
      <c r="III60" s="286"/>
      <c r="IIJ60" s="286"/>
      <c r="IIK60" s="286"/>
      <c r="IIL60" s="40"/>
      <c r="IIM60" s="286"/>
      <c r="IIN60" s="286"/>
      <c r="IIO60" s="286"/>
      <c r="IIP60" s="286"/>
      <c r="IIQ60" s="286"/>
      <c r="IIR60" s="40"/>
      <c r="IIS60" s="286"/>
      <c r="IIT60" s="286"/>
      <c r="IIU60" s="286"/>
      <c r="IIV60" s="286"/>
      <c r="IIW60" s="286"/>
      <c r="IIX60" s="40"/>
      <c r="IIY60" s="286"/>
      <c r="IIZ60" s="286"/>
      <c r="IJA60" s="286"/>
      <c r="IJB60" s="286"/>
      <c r="IJC60" s="286"/>
      <c r="IJD60" s="40"/>
      <c r="IJE60" s="286"/>
      <c r="IJF60" s="286"/>
      <c r="IJG60" s="286"/>
      <c r="IJH60" s="286"/>
      <c r="IJI60" s="286"/>
      <c r="IJJ60" s="40"/>
      <c r="IJK60" s="286"/>
      <c r="IJL60" s="286"/>
      <c r="IJM60" s="286"/>
      <c r="IJN60" s="286"/>
      <c r="IJO60" s="286"/>
      <c r="IJP60" s="40"/>
      <c r="IJQ60" s="286"/>
      <c r="IJR60" s="286"/>
      <c r="IJS60" s="286"/>
      <c r="IJT60" s="286"/>
      <c r="IJU60" s="286"/>
      <c r="IJV60" s="40"/>
      <c r="IJW60" s="286"/>
      <c r="IJX60" s="286"/>
      <c r="IJY60" s="286"/>
      <c r="IJZ60" s="286"/>
      <c r="IKA60" s="286"/>
      <c r="IKB60" s="40"/>
      <c r="IKC60" s="286"/>
      <c r="IKD60" s="286"/>
      <c r="IKE60" s="286"/>
      <c r="IKF60" s="286"/>
      <c r="IKG60" s="286"/>
      <c r="IKH60" s="40"/>
      <c r="IKI60" s="286"/>
      <c r="IKJ60" s="286"/>
      <c r="IKK60" s="286"/>
      <c r="IKL60" s="286"/>
      <c r="IKM60" s="286"/>
      <c r="IKN60" s="40"/>
      <c r="IKO60" s="286"/>
      <c r="IKP60" s="286"/>
      <c r="IKQ60" s="286"/>
      <c r="IKR60" s="286"/>
      <c r="IKS60" s="286"/>
      <c r="IKT60" s="40"/>
      <c r="IKU60" s="286"/>
      <c r="IKV60" s="286"/>
      <c r="IKW60" s="286"/>
      <c r="IKX60" s="286"/>
      <c r="IKY60" s="286"/>
      <c r="IKZ60" s="40"/>
      <c r="ILA60" s="286"/>
      <c r="ILB60" s="286"/>
      <c r="ILC60" s="286"/>
      <c r="ILD60" s="286"/>
      <c r="ILE60" s="286"/>
      <c r="ILF60" s="40"/>
      <c r="ILG60" s="286"/>
      <c r="ILH60" s="286"/>
      <c r="ILI60" s="286"/>
      <c r="ILJ60" s="286"/>
      <c r="ILK60" s="286"/>
      <c r="ILL60" s="40"/>
      <c r="ILM60" s="286"/>
      <c r="ILN60" s="286"/>
      <c r="ILO60" s="286"/>
      <c r="ILP60" s="286"/>
      <c r="ILQ60" s="286"/>
      <c r="ILR60" s="40"/>
      <c r="ILS60" s="286"/>
      <c r="ILT60" s="286"/>
      <c r="ILU60" s="286"/>
      <c r="ILV60" s="286"/>
      <c r="ILW60" s="286"/>
      <c r="ILX60" s="40"/>
      <c r="ILY60" s="286"/>
      <c r="ILZ60" s="286"/>
      <c r="IMA60" s="286"/>
      <c r="IMB60" s="286"/>
      <c r="IMC60" s="286"/>
      <c r="IMD60" s="40"/>
      <c r="IME60" s="286"/>
      <c r="IMF60" s="286"/>
      <c r="IMG60" s="286"/>
      <c r="IMH60" s="286"/>
      <c r="IMI60" s="286"/>
      <c r="IMJ60" s="40"/>
      <c r="IMK60" s="286"/>
      <c r="IML60" s="286"/>
      <c r="IMM60" s="286"/>
      <c r="IMN60" s="286"/>
      <c r="IMO60" s="286"/>
      <c r="IMP60" s="40"/>
      <c r="IMQ60" s="286"/>
      <c r="IMR60" s="286"/>
      <c r="IMS60" s="286"/>
      <c r="IMT60" s="286"/>
      <c r="IMU60" s="286"/>
      <c r="IMV60" s="40"/>
      <c r="IMW60" s="286"/>
      <c r="IMX60" s="286"/>
      <c r="IMY60" s="286"/>
      <c r="IMZ60" s="286"/>
      <c r="INA60" s="286"/>
      <c r="INB60" s="40"/>
      <c r="INC60" s="286"/>
      <c r="IND60" s="286"/>
      <c r="INE60" s="286"/>
      <c r="INF60" s="286"/>
      <c r="ING60" s="286"/>
      <c r="INH60" s="40"/>
      <c r="INI60" s="286"/>
      <c r="INJ60" s="286"/>
      <c r="INK60" s="286"/>
      <c r="INL60" s="286"/>
      <c r="INM60" s="286"/>
      <c r="INN60" s="40"/>
      <c r="INO60" s="286"/>
      <c r="INP60" s="286"/>
      <c r="INQ60" s="286"/>
      <c r="INR60" s="286"/>
      <c r="INS60" s="286"/>
      <c r="INT60" s="40"/>
      <c r="INU60" s="286"/>
      <c r="INV60" s="286"/>
      <c r="INW60" s="286"/>
      <c r="INX60" s="286"/>
      <c r="INY60" s="286"/>
      <c r="INZ60" s="40"/>
      <c r="IOA60" s="286"/>
      <c r="IOB60" s="286"/>
      <c r="IOC60" s="286"/>
      <c r="IOD60" s="286"/>
      <c r="IOE60" s="286"/>
      <c r="IOF60" s="40"/>
      <c r="IOG60" s="286"/>
      <c r="IOH60" s="286"/>
      <c r="IOI60" s="286"/>
      <c r="IOJ60" s="286"/>
      <c r="IOK60" s="286"/>
      <c r="IOL60" s="40"/>
      <c r="IOM60" s="286"/>
      <c r="ION60" s="286"/>
      <c r="IOO60" s="286"/>
      <c r="IOP60" s="286"/>
      <c r="IOQ60" s="286"/>
      <c r="IOR60" s="40"/>
      <c r="IOS60" s="286"/>
      <c r="IOT60" s="286"/>
      <c r="IOU60" s="286"/>
      <c r="IOV60" s="286"/>
      <c r="IOW60" s="286"/>
      <c r="IOX60" s="40"/>
      <c r="IOY60" s="286"/>
      <c r="IOZ60" s="286"/>
      <c r="IPA60" s="286"/>
      <c r="IPB60" s="286"/>
      <c r="IPC60" s="286"/>
      <c r="IPD60" s="40"/>
      <c r="IPE60" s="286"/>
      <c r="IPF60" s="286"/>
      <c r="IPG60" s="286"/>
      <c r="IPH60" s="286"/>
      <c r="IPI60" s="286"/>
      <c r="IPJ60" s="40"/>
      <c r="IPK60" s="286"/>
      <c r="IPL60" s="286"/>
      <c r="IPM60" s="286"/>
      <c r="IPN60" s="286"/>
      <c r="IPO60" s="286"/>
      <c r="IPP60" s="40"/>
      <c r="IPQ60" s="286"/>
      <c r="IPR60" s="286"/>
      <c r="IPS60" s="286"/>
      <c r="IPT60" s="286"/>
      <c r="IPU60" s="286"/>
      <c r="IPV60" s="40"/>
      <c r="IPW60" s="286"/>
      <c r="IPX60" s="286"/>
      <c r="IPY60" s="286"/>
      <c r="IPZ60" s="286"/>
      <c r="IQA60" s="286"/>
      <c r="IQB60" s="40"/>
      <c r="IQC60" s="286"/>
      <c r="IQD60" s="286"/>
      <c r="IQE60" s="286"/>
      <c r="IQF60" s="286"/>
      <c r="IQG60" s="286"/>
      <c r="IQH60" s="40"/>
      <c r="IQI60" s="286"/>
      <c r="IQJ60" s="286"/>
      <c r="IQK60" s="286"/>
      <c r="IQL60" s="286"/>
      <c r="IQM60" s="286"/>
      <c r="IQN60" s="40"/>
      <c r="IQO60" s="286"/>
      <c r="IQP60" s="286"/>
      <c r="IQQ60" s="286"/>
      <c r="IQR60" s="286"/>
      <c r="IQS60" s="286"/>
      <c r="IQT60" s="40"/>
      <c r="IQU60" s="286"/>
      <c r="IQV60" s="286"/>
      <c r="IQW60" s="286"/>
      <c r="IQX60" s="286"/>
      <c r="IQY60" s="286"/>
      <c r="IQZ60" s="40"/>
      <c r="IRA60" s="286"/>
      <c r="IRB60" s="286"/>
      <c r="IRC60" s="286"/>
      <c r="IRD60" s="286"/>
      <c r="IRE60" s="286"/>
      <c r="IRF60" s="40"/>
      <c r="IRG60" s="286"/>
      <c r="IRH60" s="286"/>
      <c r="IRI60" s="286"/>
      <c r="IRJ60" s="286"/>
      <c r="IRK60" s="286"/>
      <c r="IRL60" s="40"/>
      <c r="IRM60" s="286"/>
      <c r="IRN60" s="286"/>
      <c r="IRO60" s="286"/>
      <c r="IRP60" s="286"/>
      <c r="IRQ60" s="286"/>
      <c r="IRR60" s="40"/>
      <c r="IRS60" s="286"/>
      <c r="IRT60" s="286"/>
      <c r="IRU60" s="286"/>
      <c r="IRV60" s="286"/>
      <c r="IRW60" s="286"/>
      <c r="IRX60" s="40"/>
      <c r="IRY60" s="286"/>
      <c r="IRZ60" s="286"/>
      <c r="ISA60" s="286"/>
      <c r="ISB60" s="286"/>
      <c r="ISC60" s="286"/>
      <c r="ISD60" s="40"/>
      <c r="ISE60" s="286"/>
      <c r="ISF60" s="286"/>
      <c r="ISG60" s="286"/>
      <c r="ISH60" s="286"/>
      <c r="ISI60" s="286"/>
      <c r="ISJ60" s="40"/>
      <c r="ISK60" s="286"/>
      <c r="ISL60" s="286"/>
      <c r="ISM60" s="286"/>
      <c r="ISN60" s="286"/>
      <c r="ISO60" s="286"/>
      <c r="ISP60" s="40"/>
      <c r="ISQ60" s="286"/>
      <c r="ISR60" s="286"/>
      <c r="ISS60" s="286"/>
      <c r="IST60" s="286"/>
      <c r="ISU60" s="286"/>
      <c r="ISV60" s="40"/>
      <c r="ISW60" s="286"/>
      <c r="ISX60" s="286"/>
      <c r="ISY60" s="286"/>
      <c r="ISZ60" s="286"/>
      <c r="ITA60" s="286"/>
      <c r="ITB60" s="40"/>
      <c r="ITC60" s="286"/>
      <c r="ITD60" s="286"/>
      <c r="ITE60" s="286"/>
      <c r="ITF60" s="286"/>
      <c r="ITG60" s="286"/>
      <c r="ITH60" s="40"/>
      <c r="ITI60" s="286"/>
      <c r="ITJ60" s="286"/>
      <c r="ITK60" s="286"/>
      <c r="ITL60" s="286"/>
      <c r="ITM60" s="286"/>
      <c r="ITN60" s="40"/>
      <c r="ITO60" s="286"/>
      <c r="ITP60" s="286"/>
      <c r="ITQ60" s="286"/>
      <c r="ITR60" s="286"/>
      <c r="ITS60" s="286"/>
      <c r="ITT60" s="40"/>
      <c r="ITU60" s="286"/>
      <c r="ITV60" s="286"/>
      <c r="ITW60" s="286"/>
      <c r="ITX60" s="286"/>
      <c r="ITY60" s="286"/>
      <c r="ITZ60" s="40"/>
      <c r="IUA60" s="286"/>
      <c r="IUB60" s="286"/>
      <c r="IUC60" s="286"/>
      <c r="IUD60" s="286"/>
      <c r="IUE60" s="286"/>
      <c r="IUF60" s="40"/>
      <c r="IUG60" s="286"/>
      <c r="IUH60" s="286"/>
      <c r="IUI60" s="286"/>
      <c r="IUJ60" s="286"/>
      <c r="IUK60" s="286"/>
      <c r="IUL60" s="40"/>
      <c r="IUM60" s="286"/>
      <c r="IUN60" s="286"/>
      <c r="IUO60" s="286"/>
      <c r="IUP60" s="286"/>
      <c r="IUQ60" s="286"/>
      <c r="IUR60" s="40"/>
      <c r="IUS60" s="286"/>
      <c r="IUT60" s="286"/>
      <c r="IUU60" s="286"/>
      <c r="IUV60" s="286"/>
      <c r="IUW60" s="286"/>
      <c r="IUX60" s="40"/>
      <c r="IUY60" s="286"/>
      <c r="IUZ60" s="286"/>
      <c r="IVA60" s="286"/>
      <c r="IVB60" s="286"/>
      <c r="IVC60" s="286"/>
      <c r="IVD60" s="40"/>
      <c r="IVE60" s="286"/>
      <c r="IVF60" s="286"/>
      <c r="IVG60" s="286"/>
      <c r="IVH60" s="286"/>
      <c r="IVI60" s="286"/>
      <c r="IVJ60" s="40"/>
      <c r="IVK60" s="286"/>
      <c r="IVL60" s="286"/>
      <c r="IVM60" s="286"/>
      <c r="IVN60" s="286"/>
      <c r="IVO60" s="286"/>
      <c r="IVP60" s="40"/>
      <c r="IVQ60" s="286"/>
      <c r="IVR60" s="286"/>
      <c r="IVS60" s="286"/>
      <c r="IVT60" s="286"/>
      <c r="IVU60" s="286"/>
      <c r="IVV60" s="40"/>
      <c r="IVW60" s="286"/>
      <c r="IVX60" s="286"/>
      <c r="IVY60" s="286"/>
      <c r="IVZ60" s="286"/>
      <c r="IWA60" s="286"/>
      <c r="IWB60" s="40"/>
      <c r="IWC60" s="286"/>
      <c r="IWD60" s="286"/>
      <c r="IWE60" s="286"/>
      <c r="IWF60" s="286"/>
      <c r="IWG60" s="286"/>
      <c r="IWH60" s="40"/>
      <c r="IWI60" s="286"/>
      <c r="IWJ60" s="286"/>
      <c r="IWK60" s="286"/>
      <c r="IWL60" s="286"/>
      <c r="IWM60" s="286"/>
      <c r="IWN60" s="40"/>
      <c r="IWO60" s="286"/>
      <c r="IWP60" s="286"/>
      <c r="IWQ60" s="286"/>
      <c r="IWR60" s="286"/>
      <c r="IWS60" s="286"/>
      <c r="IWT60" s="40"/>
      <c r="IWU60" s="286"/>
      <c r="IWV60" s="286"/>
      <c r="IWW60" s="286"/>
      <c r="IWX60" s="286"/>
      <c r="IWY60" s="286"/>
      <c r="IWZ60" s="40"/>
      <c r="IXA60" s="286"/>
      <c r="IXB60" s="286"/>
      <c r="IXC60" s="286"/>
      <c r="IXD60" s="286"/>
      <c r="IXE60" s="286"/>
      <c r="IXF60" s="40"/>
      <c r="IXG60" s="286"/>
      <c r="IXH60" s="286"/>
      <c r="IXI60" s="286"/>
      <c r="IXJ60" s="286"/>
      <c r="IXK60" s="286"/>
      <c r="IXL60" s="40"/>
      <c r="IXM60" s="286"/>
      <c r="IXN60" s="286"/>
      <c r="IXO60" s="286"/>
      <c r="IXP60" s="286"/>
      <c r="IXQ60" s="286"/>
      <c r="IXR60" s="40"/>
      <c r="IXS60" s="286"/>
      <c r="IXT60" s="286"/>
      <c r="IXU60" s="286"/>
      <c r="IXV60" s="286"/>
      <c r="IXW60" s="286"/>
      <c r="IXX60" s="40"/>
      <c r="IXY60" s="286"/>
      <c r="IXZ60" s="286"/>
      <c r="IYA60" s="286"/>
      <c r="IYB60" s="286"/>
      <c r="IYC60" s="286"/>
      <c r="IYD60" s="40"/>
      <c r="IYE60" s="286"/>
      <c r="IYF60" s="286"/>
      <c r="IYG60" s="286"/>
      <c r="IYH60" s="286"/>
      <c r="IYI60" s="286"/>
      <c r="IYJ60" s="40"/>
      <c r="IYK60" s="286"/>
      <c r="IYL60" s="286"/>
      <c r="IYM60" s="286"/>
      <c r="IYN60" s="286"/>
      <c r="IYO60" s="286"/>
      <c r="IYP60" s="40"/>
      <c r="IYQ60" s="286"/>
      <c r="IYR60" s="286"/>
      <c r="IYS60" s="286"/>
      <c r="IYT60" s="286"/>
      <c r="IYU60" s="286"/>
      <c r="IYV60" s="40"/>
      <c r="IYW60" s="286"/>
      <c r="IYX60" s="286"/>
      <c r="IYY60" s="286"/>
      <c r="IYZ60" s="286"/>
      <c r="IZA60" s="286"/>
      <c r="IZB60" s="40"/>
      <c r="IZC60" s="286"/>
      <c r="IZD60" s="286"/>
      <c r="IZE60" s="286"/>
      <c r="IZF60" s="286"/>
      <c r="IZG60" s="286"/>
      <c r="IZH60" s="40"/>
      <c r="IZI60" s="286"/>
      <c r="IZJ60" s="286"/>
      <c r="IZK60" s="286"/>
      <c r="IZL60" s="286"/>
      <c r="IZM60" s="286"/>
      <c r="IZN60" s="40"/>
      <c r="IZO60" s="286"/>
      <c r="IZP60" s="286"/>
      <c r="IZQ60" s="286"/>
      <c r="IZR60" s="286"/>
      <c r="IZS60" s="286"/>
      <c r="IZT60" s="40"/>
      <c r="IZU60" s="286"/>
      <c r="IZV60" s="286"/>
      <c r="IZW60" s="286"/>
      <c r="IZX60" s="286"/>
      <c r="IZY60" s="286"/>
      <c r="IZZ60" s="40"/>
      <c r="JAA60" s="286"/>
      <c r="JAB60" s="286"/>
      <c r="JAC60" s="286"/>
      <c r="JAD60" s="286"/>
      <c r="JAE60" s="286"/>
      <c r="JAF60" s="40"/>
      <c r="JAG60" s="286"/>
      <c r="JAH60" s="286"/>
      <c r="JAI60" s="286"/>
      <c r="JAJ60" s="286"/>
      <c r="JAK60" s="286"/>
      <c r="JAL60" s="40"/>
      <c r="JAM60" s="286"/>
      <c r="JAN60" s="286"/>
      <c r="JAO60" s="286"/>
      <c r="JAP60" s="286"/>
      <c r="JAQ60" s="286"/>
      <c r="JAR60" s="40"/>
      <c r="JAS60" s="286"/>
      <c r="JAT60" s="286"/>
      <c r="JAU60" s="286"/>
      <c r="JAV60" s="286"/>
      <c r="JAW60" s="286"/>
      <c r="JAX60" s="40"/>
      <c r="JAY60" s="286"/>
      <c r="JAZ60" s="286"/>
      <c r="JBA60" s="286"/>
      <c r="JBB60" s="286"/>
      <c r="JBC60" s="286"/>
      <c r="JBD60" s="40"/>
      <c r="JBE60" s="286"/>
      <c r="JBF60" s="286"/>
      <c r="JBG60" s="286"/>
      <c r="JBH60" s="286"/>
      <c r="JBI60" s="286"/>
      <c r="JBJ60" s="40"/>
      <c r="JBK60" s="286"/>
      <c r="JBL60" s="286"/>
      <c r="JBM60" s="286"/>
      <c r="JBN60" s="286"/>
      <c r="JBO60" s="286"/>
      <c r="JBP60" s="40"/>
      <c r="JBQ60" s="286"/>
      <c r="JBR60" s="286"/>
      <c r="JBS60" s="286"/>
      <c r="JBT60" s="286"/>
      <c r="JBU60" s="286"/>
      <c r="JBV60" s="40"/>
      <c r="JBW60" s="286"/>
      <c r="JBX60" s="286"/>
      <c r="JBY60" s="286"/>
      <c r="JBZ60" s="286"/>
      <c r="JCA60" s="286"/>
      <c r="JCB60" s="40"/>
      <c r="JCC60" s="286"/>
      <c r="JCD60" s="286"/>
      <c r="JCE60" s="286"/>
      <c r="JCF60" s="286"/>
      <c r="JCG60" s="286"/>
      <c r="JCH60" s="40"/>
      <c r="JCI60" s="286"/>
      <c r="JCJ60" s="286"/>
      <c r="JCK60" s="286"/>
      <c r="JCL60" s="286"/>
      <c r="JCM60" s="286"/>
      <c r="JCN60" s="40"/>
      <c r="JCO60" s="286"/>
      <c r="JCP60" s="286"/>
      <c r="JCQ60" s="286"/>
      <c r="JCR60" s="286"/>
      <c r="JCS60" s="286"/>
      <c r="JCT60" s="40"/>
      <c r="JCU60" s="286"/>
      <c r="JCV60" s="286"/>
      <c r="JCW60" s="286"/>
      <c r="JCX60" s="286"/>
      <c r="JCY60" s="286"/>
      <c r="JCZ60" s="40"/>
      <c r="JDA60" s="286"/>
      <c r="JDB60" s="286"/>
      <c r="JDC60" s="286"/>
      <c r="JDD60" s="286"/>
      <c r="JDE60" s="286"/>
      <c r="JDF60" s="40"/>
      <c r="JDG60" s="286"/>
      <c r="JDH60" s="286"/>
      <c r="JDI60" s="286"/>
      <c r="JDJ60" s="286"/>
      <c r="JDK60" s="286"/>
      <c r="JDL60" s="40"/>
      <c r="JDM60" s="286"/>
      <c r="JDN60" s="286"/>
      <c r="JDO60" s="286"/>
      <c r="JDP60" s="286"/>
      <c r="JDQ60" s="286"/>
      <c r="JDR60" s="40"/>
      <c r="JDS60" s="286"/>
      <c r="JDT60" s="286"/>
      <c r="JDU60" s="286"/>
      <c r="JDV60" s="286"/>
      <c r="JDW60" s="286"/>
      <c r="JDX60" s="40"/>
      <c r="JDY60" s="286"/>
      <c r="JDZ60" s="286"/>
      <c r="JEA60" s="286"/>
      <c r="JEB60" s="286"/>
      <c r="JEC60" s="286"/>
      <c r="JED60" s="40"/>
      <c r="JEE60" s="286"/>
      <c r="JEF60" s="286"/>
      <c r="JEG60" s="286"/>
      <c r="JEH60" s="286"/>
      <c r="JEI60" s="286"/>
      <c r="JEJ60" s="40"/>
      <c r="JEK60" s="286"/>
      <c r="JEL60" s="286"/>
      <c r="JEM60" s="286"/>
      <c r="JEN60" s="286"/>
      <c r="JEO60" s="286"/>
      <c r="JEP60" s="40"/>
      <c r="JEQ60" s="286"/>
      <c r="JER60" s="286"/>
      <c r="JES60" s="286"/>
      <c r="JET60" s="286"/>
      <c r="JEU60" s="286"/>
      <c r="JEV60" s="40"/>
      <c r="JEW60" s="286"/>
      <c r="JEX60" s="286"/>
      <c r="JEY60" s="286"/>
      <c r="JEZ60" s="286"/>
      <c r="JFA60" s="286"/>
      <c r="JFB60" s="40"/>
      <c r="JFC60" s="286"/>
      <c r="JFD60" s="286"/>
      <c r="JFE60" s="286"/>
      <c r="JFF60" s="286"/>
      <c r="JFG60" s="286"/>
      <c r="JFH60" s="40"/>
      <c r="JFI60" s="286"/>
      <c r="JFJ60" s="286"/>
      <c r="JFK60" s="286"/>
      <c r="JFL60" s="286"/>
      <c r="JFM60" s="286"/>
      <c r="JFN60" s="40"/>
      <c r="JFO60" s="286"/>
      <c r="JFP60" s="286"/>
      <c r="JFQ60" s="286"/>
      <c r="JFR60" s="286"/>
      <c r="JFS60" s="286"/>
      <c r="JFT60" s="40"/>
      <c r="JFU60" s="286"/>
      <c r="JFV60" s="286"/>
      <c r="JFW60" s="286"/>
      <c r="JFX60" s="286"/>
      <c r="JFY60" s="286"/>
      <c r="JFZ60" s="40"/>
      <c r="JGA60" s="286"/>
      <c r="JGB60" s="286"/>
      <c r="JGC60" s="286"/>
      <c r="JGD60" s="286"/>
      <c r="JGE60" s="286"/>
      <c r="JGF60" s="40"/>
      <c r="JGG60" s="286"/>
      <c r="JGH60" s="286"/>
      <c r="JGI60" s="286"/>
      <c r="JGJ60" s="286"/>
      <c r="JGK60" s="286"/>
      <c r="JGL60" s="40"/>
      <c r="JGM60" s="286"/>
      <c r="JGN60" s="286"/>
      <c r="JGO60" s="286"/>
      <c r="JGP60" s="286"/>
      <c r="JGQ60" s="286"/>
      <c r="JGR60" s="40"/>
      <c r="JGS60" s="286"/>
      <c r="JGT60" s="286"/>
      <c r="JGU60" s="286"/>
      <c r="JGV60" s="286"/>
      <c r="JGW60" s="286"/>
      <c r="JGX60" s="40"/>
      <c r="JGY60" s="286"/>
      <c r="JGZ60" s="286"/>
      <c r="JHA60" s="286"/>
      <c r="JHB60" s="286"/>
      <c r="JHC60" s="286"/>
      <c r="JHD60" s="40"/>
      <c r="JHE60" s="286"/>
      <c r="JHF60" s="286"/>
      <c r="JHG60" s="286"/>
      <c r="JHH60" s="286"/>
      <c r="JHI60" s="286"/>
      <c r="JHJ60" s="40"/>
      <c r="JHK60" s="286"/>
      <c r="JHL60" s="286"/>
      <c r="JHM60" s="286"/>
      <c r="JHN60" s="286"/>
      <c r="JHO60" s="286"/>
      <c r="JHP60" s="40"/>
      <c r="JHQ60" s="286"/>
      <c r="JHR60" s="286"/>
      <c r="JHS60" s="286"/>
      <c r="JHT60" s="286"/>
      <c r="JHU60" s="286"/>
      <c r="JHV60" s="40"/>
      <c r="JHW60" s="286"/>
      <c r="JHX60" s="286"/>
      <c r="JHY60" s="286"/>
      <c r="JHZ60" s="286"/>
      <c r="JIA60" s="286"/>
      <c r="JIB60" s="40"/>
      <c r="JIC60" s="286"/>
      <c r="JID60" s="286"/>
      <c r="JIE60" s="286"/>
      <c r="JIF60" s="286"/>
      <c r="JIG60" s="286"/>
      <c r="JIH60" s="40"/>
      <c r="JII60" s="286"/>
      <c r="JIJ60" s="286"/>
      <c r="JIK60" s="286"/>
      <c r="JIL60" s="286"/>
      <c r="JIM60" s="286"/>
      <c r="JIN60" s="40"/>
      <c r="JIO60" s="286"/>
      <c r="JIP60" s="286"/>
      <c r="JIQ60" s="286"/>
      <c r="JIR60" s="286"/>
      <c r="JIS60" s="286"/>
      <c r="JIT60" s="40"/>
      <c r="JIU60" s="286"/>
      <c r="JIV60" s="286"/>
      <c r="JIW60" s="286"/>
      <c r="JIX60" s="286"/>
      <c r="JIY60" s="286"/>
      <c r="JIZ60" s="40"/>
      <c r="JJA60" s="286"/>
      <c r="JJB60" s="286"/>
      <c r="JJC60" s="286"/>
      <c r="JJD60" s="286"/>
      <c r="JJE60" s="286"/>
      <c r="JJF60" s="40"/>
      <c r="JJG60" s="286"/>
      <c r="JJH60" s="286"/>
      <c r="JJI60" s="286"/>
      <c r="JJJ60" s="286"/>
      <c r="JJK60" s="286"/>
      <c r="JJL60" s="40"/>
      <c r="JJM60" s="286"/>
      <c r="JJN60" s="286"/>
      <c r="JJO60" s="286"/>
      <c r="JJP60" s="286"/>
      <c r="JJQ60" s="286"/>
      <c r="JJR60" s="40"/>
      <c r="JJS60" s="286"/>
      <c r="JJT60" s="286"/>
      <c r="JJU60" s="286"/>
      <c r="JJV60" s="286"/>
      <c r="JJW60" s="286"/>
      <c r="JJX60" s="40"/>
      <c r="JJY60" s="286"/>
      <c r="JJZ60" s="286"/>
      <c r="JKA60" s="286"/>
      <c r="JKB60" s="286"/>
      <c r="JKC60" s="286"/>
      <c r="JKD60" s="40"/>
      <c r="JKE60" s="286"/>
      <c r="JKF60" s="286"/>
      <c r="JKG60" s="286"/>
      <c r="JKH60" s="286"/>
      <c r="JKI60" s="286"/>
      <c r="JKJ60" s="40"/>
      <c r="JKK60" s="286"/>
      <c r="JKL60" s="286"/>
      <c r="JKM60" s="286"/>
      <c r="JKN60" s="286"/>
      <c r="JKO60" s="286"/>
      <c r="JKP60" s="40"/>
      <c r="JKQ60" s="286"/>
      <c r="JKR60" s="286"/>
      <c r="JKS60" s="286"/>
      <c r="JKT60" s="286"/>
      <c r="JKU60" s="286"/>
      <c r="JKV60" s="40"/>
      <c r="JKW60" s="286"/>
      <c r="JKX60" s="286"/>
      <c r="JKY60" s="286"/>
      <c r="JKZ60" s="286"/>
      <c r="JLA60" s="286"/>
      <c r="JLB60" s="40"/>
      <c r="JLC60" s="286"/>
      <c r="JLD60" s="286"/>
      <c r="JLE60" s="286"/>
      <c r="JLF60" s="286"/>
      <c r="JLG60" s="286"/>
      <c r="JLH60" s="40"/>
      <c r="JLI60" s="286"/>
      <c r="JLJ60" s="286"/>
      <c r="JLK60" s="286"/>
      <c r="JLL60" s="286"/>
      <c r="JLM60" s="286"/>
      <c r="JLN60" s="40"/>
      <c r="JLO60" s="286"/>
      <c r="JLP60" s="286"/>
      <c r="JLQ60" s="286"/>
      <c r="JLR60" s="286"/>
      <c r="JLS60" s="286"/>
      <c r="JLT60" s="40"/>
      <c r="JLU60" s="286"/>
      <c r="JLV60" s="286"/>
      <c r="JLW60" s="286"/>
      <c r="JLX60" s="286"/>
      <c r="JLY60" s="286"/>
      <c r="JLZ60" s="40"/>
      <c r="JMA60" s="286"/>
      <c r="JMB60" s="286"/>
      <c r="JMC60" s="286"/>
      <c r="JMD60" s="286"/>
      <c r="JME60" s="286"/>
      <c r="JMF60" s="40"/>
      <c r="JMG60" s="286"/>
      <c r="JMH60" s="286"/>
      <c r="JMI60" s="286"/>
      <c r="JMJ60" s="286"/>
      <c r="JMK60" s="286"/>
      <c r="JML60" s="40"/>
      <c r="JMM60" s="286"/>
      <c r="JMN60" s="286"/>
      <c r="JMO60" s="286"/>
      <c r="JMP60" s="286"/>
      <c r="JMQ60" s="286"/>
      <c r="JMR60" s="40"/>
      <c r="JMS60" s="286"/>
      <c r="JMT60" s="286"/>
      <c r="JMU60" s="286"/>
      <c r="JMV60" s="286"/>
      <c r="JMW60" s="286"/>
      <c r="JMX60" s="40"/>
      <c r="JMY60" s="286"/>
      <c r="JMZ60" s="286"/>
      <c r="JNA60" s="286"/>
      <c r="JNB60" s="286"/>
      <c r="JNC60" s="286"/>
      <c r="JND60" s="40"/>
      <c r="JNE60" s="286"/>
      <c r="JNF60" s="286"/>
      <c r="JNG60" s="286"/>
      <c r="JNH60" s="286"/>
      <c r="JNI60" s="286"/>
      <c r="JNJ60" s="40"/>
      <c r="JNK60" s="286"/>
      <c r="JNL60" s="286"/>
      <c r="JNM60" s="286"/>
      <c r="JNN60" s="286"/>
      <c r="JNO60" s="286"/>
      <c r="JNP60" s="40"/>
      <c r="JNQ60" s="286"/>
      <c r="JNR60" s="286"/>
      <c r="JNS60" s="286"/>
      <c r="JNT60" s="286"/>
      <c r="JNU60" s="286"/>
      <c r="JNV60" s="40"/>
      <c r="JNW60" s="286"/>
      <c r="JNX60" s="286"/>
      <c r="JNY60" s="286"/>
      <c r="JNZ60" s="286"/>
      <c r="JOA60" s="286"/>
      <c r="JOB60" s="40"/>
      <c r="JOC60" s="286"/>
      <c r="JOD60" s="286"/>
      <c r="JOE60" s="286"/>
      <c r="JOF60" s="286"/>
      <c r="JOG60" s="286"/>
      <c r="JOH60" s="40"/>
      <c r="JOI60" s="286"/>
      <c r="JOJ60" s="286"/>
      <c r="JOK60" s="286"/>
      <c r="JOL60" s="286"/>
      <c r="JOM60" s="286"/>
      <c r="JON60" s="40"/>
      <c r="JOO60" s="286"/>
      <c r="JOP60" s="286"/>
      <c r="JOQ60" s="286"/>
      <c r="JOR60" s="286"/>
      <c r="JOS60" s="286"/>
      <c r="JOT60" s="40"/>
      <c r="JOU60" s="286"/>
      <c r="JOV60" s="286"/>
      <c r="JOW60" s="286"/>
      <c r="JOX60" s="286"/>
      <c r="JOY60" s="286"/>
      <c r="JOZ60" s="40"/>
      <c r="JPA60" s="286"/>
      <c r="JPB60" s="286"/>
      <c r="JPC60" s="286"/>
      <c r="JPD60" s="286"/>
      <c r="JPE60" s="286"/>
      <c r="JPF60" s="40"/>
      <c r="JPG60" s="286"/>
      <c r="JPH60" s="286"/>
      <c r="JPI60" s="286"/>
      <c r="JPJ60" s="286"/>
      <c r="JPK60" s="286"/>
      <c r="JPL60" s="40"/>
      <c r="JPM60" s="286"/>
      <c r="JPN60" s="286"/>
      <c r="JPO60" s="286"/>
      <c r="JPP60" s="286"/>
      <c r="JPQ60" s="286"/>
      <c r="JPR60" s="40"/>
      <c r="JPS60" s="286"/>
      <c r="JPT60" s="286"/>
      <c r="JPU60" s="286"/>
      <c r="JPV60" s="286"/>
      <c r="JPW60" s="286"/>
      <c r="JPX60" s="40"/>
      <c r="JPY60" s="286"/>
      <c r="JPZ60" s="286"/>
      <c r="JQA60" s="286"/>
      <c r="JQB60" s="286"/>
      <c r="JQC60" s="286"/>
      <c r="JQD60" s="40"/>
      <c r="JQE60" s="286"/>
      <c r="JQF60" s="286"/>
      <c r="JQG60" s="286"/>
      <c r="JQH60" s="286"/>
      <c r="JQI60" s="286"/>
      <c r="JQJ60" s="40"/>
      <c r="JQK60" s="286"/>
      <c r="JQL60" s="286"/>
      <c r="JQM60" s="286"/>
      <c r="JQN60" s="286"/>
      <c r="JQO60" s="286"/>
      <c r="JQP60" s="40"/>
      <c r="JQQ60" s="286"/>
      <c r="JQR60" s="286"/>
      <c r="JQS60" s="286"/>
      <c r="JQT60" s="286"/>
      <c r="JQU60" s="286"/>
      <c r="JQV60" s="40"/>
      <c r="JQW60" s="286"/>
      <c r="JQX60" s="286"/>
      <c r="JQY60" s="286"/>
      <c r="JQZ60" s="286"/>
      <c r="JRA60" s="286"/>
      <c r="JRB60" s="40"/>
      <c r="JRC60" s="286"/>
      <c r="JRD60" s="286"/>
      <c r="JRE60" s="286"/>
      <c r="JRF60" s="286"/>
      <c r="JRG60" s="286"/>
      <c r="JRH60" s="40"/>
      <c r="JRI60" s="286"/>
      <c r="JRJ60" s="286"/>
      <c r="JRK60" s="286"/>
      <c r="JRL60" s="286"/>
      <c r="JRM60" s="286"/>
      <c r="JRN60" s="40"/>
      <c r="JRO60" s="286"/>
      <c r="JRP60" s="286"/>
      <c r="JRQ60" s="286"/>
      <c r="JRR60" s="286"/>
      <c r="JRS60" s="286"/>
      <c r="JRT60" s="40"/>
      <c r="JRU60" s="286"/>
      <c r="JRV60" s="286"/>
      <c r="JRW60" s="286"/>
      <c r="JRX60" s="286"/>
      <c r="JRY60" s="286"/>
      <c r="JRZ60" s="40"/>
      <c r="JSA60" s="286"/>
      <c r="JSB60" s="286"/>
      <c r="JSC60" s="286"/>
      <c r="JSD60" s="286"/>
      <c r="JSE60" s="286"/>
      <c r="JSF60" s="40"/>
      <c r="JSG60" s="286"/>
      <c r="JSH60" s="286"/>
      <c r="JSI60" s="286"/>
      <c r="JSJ60" s="286"/>
      <c r="JSK60" s="286"/>
      <c r="JSL60" s="40"/>
      <c r="JSM60" s="286"/>
      <c r="JSN60" s="286"/>
      <c r="JSO60" s="286"/>
      <c r="JSP60" s="286"/>
      <c r="JSQ60" s="286"/>
      <c r="JSR60" s="40"/>
      <c r="JSS60" s="286"/>
      <c r="JST60" s="286"/>
      <c r="JSU60" s="286"/>
      <c r="JSV60" s="286"/>
      <c r="JSW60" s="286"/>
      <c r="JSX60" s="40"/>
      <c r="JSY60" s="286"/>
      <c r="JSZ60" s="286"/>
      <c r="JTA60" s="286"/>
      <c r="JTB60" s="286"/>
      <c r="JTC60" s="286"/>
      <c r="JTD60" s="40"/>
      <c r="JTE60" s="286"/>
      <c r="JTF60" s="286"/>
      <c r="JTG60" s="286"/>
      <c r="JTH60" s="286"/>
      <c r="JTI60" s="286"/>
      <c r="JTJ60" s="40"/>
      <c r="JTK60" s="286"/>
      <c r="JTL60" s="286"/>
      <c r="JTM60" s="286"/>
      <c r="JTN60" s="286"/>
      <c r="JTO60" s="286"/>
      <c r="JTP60" s="40"/>
      <c r="JTQ60" s="286"/>
      <c r="JTR60" s="286"/>
      <c r="JTS60" s="286"/>
      <c r="JTT60" s="286"/>
      <c r="JTU60" s="286"/>
      <c r="JTV60" s="40"/>
      <c r="JTW60" s="286"/>
      <c r="JTX60" s="286"/>
      <c r="JTY60" s="286"/>
      <c r="JTZ60" s="286"/>
      <c r="JUA60" s="286"/>
      <c r="JUB60" s="40"/>
      <c r="JUC60" s="286"/>
      <c r="JUD60" s="286"/>
      <c r="JUE60" s="286"/>
      <c r="JUF60" s="286"/>
      <c r="JUG60" s="286"/>
      <c r="JUH60" s="40"/>
      <c r="JUI60" s="286"/>
      <c r="JUJ60" s="286"/>
      <c r="JUK60" s="286"/>
      <c r="JUL60" s="286"/>
      <c r="JUM60" s="286"/>
      <c r="JUN60" s="40"/>
      <c r="JUO60" s="286"/>
      <c r="JUP60" s="286"/>
      <c r="JUQ60" s="286"/>
      <c r="JUR60" s="286"/>
      <c r="JUS60" s="286"/>
      <c r="JUT60" s="40"/>
      <c r="JUU60" s="286"/>
      <c r="JUV60" s="286"/>
      <c r="JUW60" s="286"/>
      <c r="JUX60" s="286"/>
      <c r="JUY60" s="286"/>
      <c r="JUZ60" s="40"/>
      <c r="JVA60" s="286"/>
      <c r="JVB60" s="286"/>
      <c r="JVC60" s="286"/>
      <c r="JVD60" s="286"/>
      <c r="JVE60" s="286"/>
      <c r="JVF60" s="40"/>
      <c r="JVG60" s="286"/>
      <c r="JVH60" s="286"/>
      <c r="JVI60" s="286"/>
      <c r="JVJ60" s="286"/>
      <c r="JVK60" s="286"/>
      <c r="JVL60" s="40"/>
      <c r="JVM60" s="286"/>
      <c r="JVN60" s="286"/>
      <c r="JVO60" s="286"/>
      <c r="JVP60" s="286"/>
      <c r="JVQ60" s="286"/>
      <c r="JVR60" s="40"/>
      <c r="JVS60" s="286"/>
      <c r="JVT60" s="286"/>
      <c r="JVU60" s="286"/>
      <c r="JVV60" s="286"/>
      <c r="JVW60" s="286"/>
      <c r="JVX60" s="40"/>
      <c r="JVY60" s="286"/>
      <c r="JVZ60" s="286"/>
      <c r="JWA60" s="286"/>
      <c r="JWB60" s="286"/>
      <c r="JWC60" s="286"/>
      <c r="JWD60" s="40"/>
      <c r="JWE60" s="286"/>
      <c r="JWF60" s="286"/>
      <c r="JWG60" s="286"/>
      <c r="JWH60" s="286"/>
      <c r="JWI60" s="286"/>
      <c r="JWJ60" s="40"/>
      <c r="JWK60" s="286"/>
      <c r="JWL60" s="286"/>
      <c r="JWM60" s="286"/>
      <c r="JWN60" s="286"/>
      <c r="JWO60" s="286"/>
      <c r="JWP60" s="40"/>
      <c r="JWQ60" s="286"/>
      <c r="JWR60" s="286"/>
      <c r="JWS60" s="286"/>
      <c r="JWT60" s="286"/>
      <c r="JWU60" s="286"/>
      <c r="JWV60" s="40"/>
      <c r="JWW60" s="286"/>
      <c r="JWX60" s="286"/>
      <c r="JWY60" s="286"/>
      <c r="JWZ60" s="286"/>
      <c r="JXA60" s="286"/>
      <c r="JXB60" s="40"/>
      <c r="JXC60" s="286"/>
      <c r="JXD60" s="286"/>
      <c r="JXE60" s="286"/>
      <c r="JXF60" s="286"/>
      <c r="JXG60" s="286"/>
      <c r="JXH60" s="40"/>
      <c r="JXI60" s="286"/>
      <c r="JXJ60" s="286"/>
      <c r="JXK60" s="286"/>
      <c r="JXL60" s="286"/>
      <c r="JXM60" s="286"/>
      <c r="JXN60" s="40"/>
      <c r="JXO60" s="286"/>
      <c r="JXP60" s="286"/>
      <c r="JXQ60" s="286"/>
      <c r="JXR60" s="286"/>
      <c r="JXS60" s="286"/>
      <c r="JXT60" s="40"/>
      <c r="JXU60" s="286"/>
      <c r="JXV60" s="286"/>
      <c r="JXW60" s="286"/>
      <c r="JXX60" s="286"/>
      <c r="JXY60" s="286"/>
      <c r="JXZ60" s="40"/>
      <c r="JYA60" s="286"/>
      <c r="JYB60" s="286"/>
      <c r="JYC60" s="286"/>
      <c r="JYD60" s="286"/>
      <c r="JYE60" s="286"/>
      <c r="JYF60" s="40"/>
      <c r="JYG60" s="286"/>
      <c r="JYH60" s="286"/>
      <c r="JYI60" s="286"/>
      <c r="JYJ60" s="286"/>
      <c r="JYK60" s="286"/>
      <c r="JYL60" s="40"/>
      <c r="JYM60" s="286"/>
      <c r="JYN60" s="286"/>
      <c r="JYO60" s="286"/>
      <c r="JYP60" s="286"/>
      <c r="JYQ60" s="286"/>
      <c r="JYR60" s="40"/>
      <c r="JYS60" s="286"/>
      <c r="JYT60" s="286"/>
      <c r="JYU60" s="286"/>
      <c r="JYV60" s="286"/>
      <c r="JYW60" s="286"/>
      <c r="JYX60" s="40"/>
      <c r="JYY60" s="286"/>
      <c r="JYZ60" s="286"/>
      <c r="JZA60" s="286"/>
      <c r="JZB60" s="286"/>
      <c r="JZC60" s="286"/>
      <c r="JZD60" s="40"/>
      <c r="JZE60" s="286"/>
      <c r="JZF60" s="286"/>
      <c r="JZG60" s="286"/>
      <c r="JZH60" s="286"/>
      <c r="JZI60" s="286"/>
      <c r="JZJ60" s="40"/>
      <c r="JZK60" s="286"/>
      <c r="JZL60" s="286"/>
      <c r="JZM60" s="286"/>
      <c r="JZN60" s="286"/>
      <c r="JZO60" s="286"/>
      <c r="JZP60" s="40"/>
      <c r="JZQ60" s="286"/>
      <c r="JZR60" s="286"/>
      <c r="JZS60" s="286"/>
      <c r="JZT60" s="286"/>
      <c r="JZU60" s="286"/>
      <c r="JZV60" s="40"/>
      <c r="JZW60" s="286"/>
      <c r="JZX60" s="286"/>
      <c r="JZY60" s="286"/>
      <c r="JZZ60" s="286"/>
      <c r="KAA60" s="286"/>
      <c r="KAB60" s="40"/>
      <c r="KAC60" s="286"/>
      <c r="KAD60" s="286"/>
      <c r="KAE60" s="286"/>
      <c r="KAF60" s="286"/>
      <c r="KAG60" s="286"/>
      <c r="KAH60" s="40"/>
      <c r="KAI60" s="286"/>
      <c r="KAJ60" s="286"/>
      <c r="KAK60" s="286"/>
      <c r="KAL60" s="286"/>
      <c r="KAM60" s="286"/>
      <c r="KAN60" s="40"/>
      <c r="KAO60" s="286"/>
      <c r="KAP60" s="286"/>
      <c r="KAQ60" s="286"/>
      <c r="KAR60" s="286"/>
      <c r="KAS60" s="286"/>
      <c r="KAT60" s="40"/>
      <c r="KAU60" s="286"/>
      <c r="KAV60" s="286"/>
      <c r="KAW60" s="286"/>
      <c r="KAX60" s="286"/>
      <c r="KAY60" s="286"/>
      <c r="KAZ60" s="40"/>
      <c r="KBA60" s="286"/>
      <c r="KBB60" s="286"/>
      <c r="KBC60" s="286"/>
      <c r="KBD60" s="286"/>
      <c r="KBE60" s="286"/>
      <c r="KBF60" s="40"/>
      <c r="KBG60" s="286"/>
      <c r="KBH60" s="286"/>
      <c r="KBI60" s="286"/>
      <c r="KBJ60" s="286"/>
      <c r="KBK60" s="286"/>
      <c r="KBL60" s="40"/>
      <c r="KBM60" s="286"/>
      <c r="KBN60" s="286"/>
      <c r="KBO60" s="286"/>
      <c r="KBP60" s="286"/>
      <c r="KBQ60" s="286"/>
      <c r="KBR60" s="40"/>
      <c r="KBS60" s="286"/>
      <c r="KBT60" s="286"/>
      <c r="KBU60" s="286"/>
      <c r="KBV60" s="286"/>
      <c r="KBW60" s="286"/>
      <c r="KBX60" s="40"/>
      <c r="KBY60" s="286"/>
      <c r="KBZ60" s="286"/>
      <c r="KCA60" s="286"/>
      <c r="KCB60" s="286"/>
      <c r="KCC60" s="286"/>
      <c r="KCD60" s="40"/>
      <c r="KCE60" s="286"/>
      <c r="KCF60" s="286"/>
      <c r="KCG60" s="286"/>
      <c r="KCH60" s="286"/>
      <c r="KCI60" s="286"/>
      <c r="KCJ60" s="40"/>
      <c r="KCK60" s="286"/>
      <c r="KCL60" s="286"/>
      <c r="KCM60" s="286"/>
      <c r="KCN60" s="286"/>
      <c r="KCO60" s="286"/>
      <c r="KCP60" s="40"/>
      <c r="KCQ60" s="286"/>
      <c r="KCR60" s="286"/>
      <c r="KCS60" s="286"/>
      <c r="KCT60" s="286"/>
      <c r="KCU60" s="286"/>
      <c r="KCV60" s="40"/>
      <c r="KCW60" s="286"/>
      <c r="KCX60" s="286"/>
      <c r="KCY60" s="286"/>
      <c r="KCZ60" s="286"/>
      <c r="KDA60" s="286"/>
      <c r="KDB60" s="40"/>
      <c r="KDC60" s="286"/>
      <c r="KDD60" s="286"/>
      <c r="KDE60" s="286"/>
      <c r="KDF60" s="286"/>
      <c r="KDG60" s="286"/>
      <c r="KDH60" s="40"/>
      <c r="KDI60" s="286"/>
      <c r="KDJ60" s="286"/>
      <c r="KDK60" s="286"/>
      <c r="KDL60" s="286"/>
      <c r="KDM60" s="286"/>
      <c r="KDN60" s="40"/>
      <c r="KDO60" s="286"/>
      <c r="KDP60" s="286"/>
      <c r="KDQ60" s="286"/>
      <c r="KDR60" s="286"/>
      <c r="KDS60" s="286"/>
      <c r="KDT60" s="40"/>
      <c r="KDU60" s="286"/>
      <c r="KDV60" s="286"/>
      <c r="KDW60" s="286"/>
      <c r="KDX60" s="286"/>
      <c r="KDY60" s="286"/>
      <c r="KDZ60" s="40"/>
      <c r="KEA60" s="286"/>
      <c r="KEB60" s="286"/>
      <c r="KEC60" s="286"/>
      <c r="KED60" s="286"/>
      <c r="KEE60" s="286"/>
      <c r="KEF60" s="40"/>
      <c r="KEG60" s="286"/>
      <c r="KEH60" s="286"/>
      <c r="KEI60" s="286"/>
      <c r="KEJ60" s="286"/>
      <c r="KEK60" s="286"/>
      <c r="KEL60" s="40"/>
      <c r="KEM60" s="286"/>
      <c r="KEN60" s="286"/>
      <c r="KEO60" s="286"/>
      <c r="KEP60" s="286"/>
      <c r="KEQ60" s="286"/>
      <c r="KER60" s="40"/>
      <c r="KES60" s="286"/>
      <c r="KET60" s="286"/>
      <c r="KEU60" s="286"/>
      <c r="KEV60" s="286"/>
      <c r="KEW60" s="286"/>
      <c r="KEX60" s="40"/>
      <c r="KEY60" s="286"/>
      <c r="KEZ60" s="286"/>
      <c r="KFA60" s="286"/>
      <c r="KFB60" s="286"/>
      <c r="KFC60" s="286"/>
      <c r="KFD60" s="40"/>
      <c r="KFE60" s="286"/>
      <c r="KFF60" s="286"/>
      <c r="KFG60" s="286"/>
      <c r="KFH60" s="286"/>
      <c r="KFI60" s="286"/>
      <c r="KFJ60" s="40"/>
      <c r="KFK60" s="286"/>
      <c r="KFL60" s="286"/>
      <c r="KFM60" s="286"/>
      <c r="KFN60" s="286"/>
      <c r="KFO60" s="286"/>
      <c r="KFP60" s="40"/>
      <c r="KFQ60" s="286"/>
      <c r="KFR60" s="286"/>
      <c r="KFS60" s="286"/>
      <c r="KFT60" s="286"/>
      <c r="KFU60" s="286"/>
      <c r="KFV60" s="40"/>
      <c r="KFW60" s="286"/>
      <c r="KFX60" s="286"/>
      <c r="KFY60" s="286"/>
      <c r="KFZ60" s="286"/>
      <c r="KGA60" s="286"/>
      <c r="KGB60" s="40"/>
      <c r="KGC60" s="286"/>
      <c r="KGD60" s="286"/>
      <c r="KGE60" s="286"/>
      <c r="KGF60" s="286"/>
      <c r="KGG60" s="286"/>
      <c r="KGH60" s="40"/>
      <c r="KGI60" s="286"/>
      <c r="KGJ60" s="286"/>
      <c r="KGK60" s="286"/>
      <c r="KGL60" s="286"/>
      <c r="KGM60" s="286"/>
      <c r="KGN60" s="40"/>
      <c r="KGO60" s="286"/>
      <c r="KGP60" s="286"/>
      <c r="KGQ60" s="286"/>
      <c r="KGR60" s="286"/>
      <c r="KGS60" s="286"/>
      <c r="KGT60" s="40"/>
      <c r="KGU60" s="286"/>
      <c r="KGV60" s="286"/>
      <c r="KGW60" s="286"/>
      <c r="KGX60" s="286"/>
      <c r="KGY60" s="286"/>
      <c r="KGZ60" s="40"/>
      <c r="KHA60" s="286"/>
      <c r="KHB60" s="286"/>
      <c r="KHC60" s="286"/>
      <c r="KHD60" s="286"/>
      <c r="KHE60" s="286"/>
      <c r="KHF60" s="40"/>
      <c r="KHG60" s="286"/>
      <c r="KHH60" s="286"/>
      <c r="KHI60" s="286"/>
      <c r="KHJ60" s="286"/>
      <c r="KHK60" s="286"/>
      <c r="KHL60" s="40"/>
      <c r="KHM60" s="286"/>
      <c r="KHN60" s="286"/>
      <c r="KHO60" s="286"/>
      <c r="KHP60" s="286"/>
      <c r="KHQ60" s="286"/>
      <c r="KHR60" s="40"/>
      <c r="KHS60" s="286"/>
      <c r="KHT60" s="286"/>
      <c r="KHU60" s="286"/>
      <c r="KHV60" s="286"/>
      <c r="KHW60" s="286"/>
      <c r="KHX60" s="40"/>
      <c r="KHY60" s="286"/>
      <c r="KHZ60" s="286"/>
      <c r="KIA60" s="286"/>
      <c r="KIB60" s="286"/>
      <c r="KIC60" s="286"/>
      <c r="KID60" s="40"/>
      <c r="KIE60" s="286"/>
      <c r="KIF60" s="286"/>
      <c r="KIG60" s="286"/>
      <c r="KIH60" s="286"/>
      <c r="KII60" s="286"/>
      <c r="KIJ60" s="40"/>
      <c r="KIK60" s="286"/>
      <c r="KIL60" s="286"/>
      <c r="KIM60" s="286"/>
      <c r="KIN60" s="286"/>
      <c r="KIO60" s="286"/>
      <c r="KIP60" s="40"/>
      <c r="KIQ60" s="286"/>
      <c r="KIR60" s="286"/>
      <c r="KIS60" s="286"/>
      <c r="KIT60" s="286"/>
      <c r="KIU60" s="286"/>
      <c r="KIV60" s="40"/>
      <c r="KIW60" s="286"/>
      <c r="KIX60" s="286"/>
      <c r="KIY60" s="286"/>
      <c r="KIZ60" s="286"/>
      <c r="KJA60" s="286"/>
      <c r="KJB60" s="40"/>
      <c r="KJC60" s="286"/>
      <c r="KJD60" s="286"/>
      <c r="KJE60" s="286"/>
      <c r="KJF60" s="286"/>
      <c r="KJG60" s="286"/>
      <c r="KJH60" s="40"/>
      <c r="KJI60" s="286"/>
      <c r="KJJ60" s="286"/>
      <c r="KJK60" s="286"/>
      <c r="KJL60" s="286"/>
      <c r="KJM60" s="286"/>
      <c r="KJN60" s="40"/>
      <c r="KJO60" s="286"/>
      <c r="KJP60" s="286"/>
      <c r="KJQ60" s="286"/>
      <c r="KJR60" s="286"/>
      <c r="KJS60" s="286"/>
      <c r="KJT60" s="40"/>
      <c r="KJU60" s="286"/>
      <c r="KJV60" s="286"/>
      <c r="KJW60" s="286"/>
      <c r="KJX60" s="286"/>
      <c r="KJY60" s="286"/>
      <c r="KJZ60" s="40"/>
      <c r="KKA60" s="286"/>
      <c r="KKB60" s="286"/>
      <c r="KKC60" s="286"/>
      <c r="KKD60" s="286"/>
      <c r="KKE60" s="286"/>
      <c r="KKF60" s="40"/>
      <c r="KKG60" s="286"/>
      <c r="KKH60" s="286"/>
      <c r="KKI60" s="286"/>
      <c r="KKJ60" s="286"/>
      <c r="KKK60" s="286"/>
      <c r="KKL60" s="40"/>
      <c r="KKM60" s="286"/>
      <c r="KKN60" s="286"/>
      <c r="KKO60" s="286"/>
      <c r="KKP60" s="286"/>
      <c r="KKQ60" s="286"/>
      <c r="KKR60" s="40"/>
      <c r="KKS60" s="286"/>
      <c r="KKT60" s="286"/>
      <c r="KKU60" s="286"/>
      <c r="KKV60" s="286"/>
      <c r="KKW60" s="286"/>
      <c r="KKX60" s="40"/>
      <c r="KKY60" s="286"/>
      <c r="KKZ60" s="286"/>
      <c r="KLA60" s="286"/>
      <c r="KLB60" s="286"/>
      <c r="KLC60" s="286"/>
      <c r="KLD60" s="40"/>
      <c r="KLE60" s="286"/>
      <c r="KLF60" s="286"/>
      <c r="KLG60" s="286"/>
      <c r="KLH60" s="286"/>
      <c r="KLI60" s="286"/>
      <c r="KLJ60" s="40"/>
      <c r="KLK60" s="286"/>
      <c r="KLL60" s="286"/>
      <c r="KLM60" s="286"/>
      <c r="KLN60" s="286"/>
      <c r="KLO60" s="286"/>
      <c r="KLP60" s="40"/>
      <c r="KLQ60" s="286"/>
      <c r="KLR60" s="286"/>
      <c r="KLS60" s="286"/>
      <c r="KLT60" s="286"/>
      <c r="KLU60" s="286"/>
      <c r="KLV60" s="40"/>
      <c r="KLW60" s="286"/>
      <c r="KLX60" s="286"/>
      <c r="KLY60" s="286"/>
      <c r="KLZ60" s="286"/>
      <c r="KMA60" s="286"/>
      <c r="KMB60" s="40"/>
      <c r="KMC60" s="286"/>
      <c r="KMD60" s="286"/>
      <c r="KME60" s="286"/>
      <c r="KMF60" s="286"/>
      <c r="KMG60" s="286"/>
      <c r="KMH60" s="40"/>
      <c r="KMI60" s="286"/>
      <c r="KMJ60" s="286"/>
      <c r="KMK60" s="286"/>
      <c r="KML60" s="286"/>
      <c r="KMM60" s="286"/>
      <c r="KMN60" s="40"/>
      <c r="KMO60" s="286"/>
      <c r="KMP60" s="286"/>
      <c r="KMQ60" s="286"/>
      <c r="KMR60" s="286"/>
      <c r="KMS60" s="286"/>
      <c r="KMT60" s="40"/>
      <c r="KMU60" s="286"/>
      <c r="KMV60" s="286"/>
      <c r="KMW60" s="286"/>
      <c r="KMX60" s="286"/>
      <c r="KMY60" s="286"/>
      <c r="KMZ60" s="40"/>
      <c r="KNA60" s="286"/>
      <c r="KNB60" s="286"/>
      <c r="KNC60" s="286"/>
      <c r="KND60" s="286"/>
      <c r="KNE60" s="286"/>
      <c r="KNF60" s="40"/>
      <c r="KNG60" s="286"/>
      <c r="KNH60" s="286"/>
      <c r="KNI60" s="286"/>
      <c r="KNJ60" s="286"/>
      <c r="KNK60" s="286"/>
      <c r="KNL60" s="40"/>
      <c r="KNM60" s="286"/>
      <c r="KNN60" s="286"/>
      <c r="KNO60" s="286"/>
      <c r="KNP60" s="286"/>
      <c r="KNQ60" s="286"/>
      <c r="KNR60" s="40"/>
      <c r="KNS60" s="286"/>
      <c r="KNT60" s="286"/>
      <c r="KNU60" s="286"/>
      <c r="KNV60" s="286"/>
      <c r="KNW60" s="286"/>
      <c r="KNX60" s="40"/>
      <c r="KNY60" s="286"/>
      <c r="KNZ60" s="286"/>
      <c r="KOA60" s="286"/>
      <c r="KOB60" s="286"/>
      <c r="KOC60" s="286"/>
      <c r="KOD60" s="40"/>
      <c r="KOE60" s="286"/>
      <c r="KOF60" s="286"/>
      <c r="KOG60" s="286"/>
      <c r="KOH60" s="286"/>
      <c r="KOI60" s="286"/>
      <c r="KOJ60" s="40"/>
      <c r="KOK60" s="286"/>
      <c r="KOL60" s="286"/>
      <c r="KOM60" s="286"/>
      <c r="KON60" s="286"/>
      <c r="KOO60" s="286"/>
      <c r="KOP60" s="40"/>
      <c r="KOQ60" s="286"/>
      <c r="KOR60" s="286"/>
      <c r="KOS60" s="286"/>
      <c r="KOT60" s="286"/>
      <c r="KOU60" s="286"/>
      <c r="KOV60" s="40"/>
      <c r="KOW60" s="286"/>
      <c r="KOX60" s="286"/>
      <c r="KOY60" s="286"/>
      <c r="KOZ60" s="286"/>
      <c r="KPA60" s="286"/>
      <c r="KPB60" s="40"/>
      <c r="KPC60" s="286"/>
      <c r="KPD60" s="286"/>
      <c r="KPE60" s="286"/>
      <c r="KPF60" s="286"/>
      <c r="KPG60" s="286"/>
      <c r="KPH60" s="40"/>
      <c r="KPI60" s="286"/>
      <c r="KPJ60" s="286"/>
      <c r="KPK60" s="286"/>
      <c r="KPL60" s="286"/>
      <c r="KPM60" s="286"/>
      <c r="KPN60" s="40"/>
      <c r="KPO60" s="286"/>
      <c r="KPP60" s="286"/>
      <c r="KPQ60" s="286"/>
      <c r="KPR60" s="286"/>
      <c r="KPS60" s="286"/>
      <c r="KPT60" s="40"/>
      <c r="KPU60" s="286"/>
      <c r="KPV60" s="286"/>
      <c r="KPW60" s="286"/>
      <c r="KPX60" s="286"/>
      <c r="KPY60" s="286"/>
      <c r="KPZ60" s="40"/>
      <c r="KQA60" s="286"/>
      <c r="KQB60" s="286"/>
      <c r="KQC60" s="286"/>
      <c r="KQD60" s="286"/>
      <c r="KQE60" s="286"/>
      <c r="KQF60" s="40"/>
      <c r="KQG60" s="286"/>
      <c r="KQH60" s="286"/>
      <c r="KQI60" s="286"/>
      <c r="KQJ60" s="286"/>
      <c r="KQK60" s="286"/>
      <c r="KQL60" s="40"/>
      <c r="KQM60" s="286"/>
      <c r="KQN60" s="286"/>
      <c r="KQO60" s="286"/>
      <c r="KQP60" s="286"/>
      <c r="KQQ60" s="286"/>
      <c r="KQR60" s="40"/>
      <c r="KQS60" s="286"/>
      <c r="KQT60" s="286"/>
      <c r="KQU60" s="286"/>
      <c r="KQV60" s="286"/>
      <c r="KQW60" s="286"/>
      <c r="KQX60" s="40"/>
      <c r="KQY60" s="286"/>
      <c r="KQZ60" s="286"/>
      <c r="KRA60" s="286"/>
      <c r="KRB60" s="286"/>
      <c r="KRC60" s="286"/>
      <c r="KRD60" s="40"/>
      <c r="KRE60" s="286"/>
      <c r="KRF60" s="286"/>
      <c r="KRG60" s="286"/>
      <c r="KRH60" s="286"/>
      <c r="KRI60" s="286"/>
      <c r="KRJ60" s="40"/>
      <c r="KRK60" s="286"/>
      <c r="KRL60" s="286"/>
      <c r="KRM60" s="286"/>
      <c r="KRN60" s="286"/>
      <c r="KRO60" s="286"/>
      <c r="KRP60" s="40"/>
      <c r="KRQ60" s="286"/>
      <c r="KRR60" s="286"/>
      <c r="KRS60" s="286"/>
      <c r="KRT60" s="286"/>
      <c r="KRU60" s="286"/>
      <c r="KRV60" s="40"/>
      <c r="KRW60" s="286"/>
      <c r="KRX60" s="286"/>
      <c r="KRY60" s="286"/>
      <c r="KRZ60" s="286"/>
      <c r="KSA60" s="286"/>
      <c r="KSB60" s="40"/>
      <c r="KSC60" s="286"/>
      <c r="KSD60" s="286"/>
      <c r="KSE60" s="286"/>
      <c r="KSF60" s="286"/>
      <c r="KSG60" s="286"/>
      <c r="KSH60" s="40"/>
      <c r="KSI60" s="286"/>
      <c r="KSJ60" s="286"/>
      <c r="KSK60" s="286"/>
      <c r="KSL60" s="286"/>
      <c r="KSM60" s="286"/>
      <c r="KSN60" s="40"/>
      <c r="KSO60" s="286"/>
      <c r="KSP60" s="286"/>
      <c r="KSQ60" s="286"/>
      <c r="KSR60" s="286"/>
      <c r="KSS60" s="286"/>
      <c r="KST60" s="40"/>
      <c r="KSU60" s="286"/>
      <c r="KSV60" s="286"/>
      <c r="KSW60" s="286"/>
      <c r="KSX60" s="286"/>
      <c r="KSY60" s="286"/>
      <c r="KSZ60" s="40"/>
      <c r="KTA60" s="286"/>
      <c r="KTB60" s="286"/>
      <c r="KTC60" s="286"/>
      <c r="KTD60" s="286"/>
      <c r="KTE60" s="286"/>
      <c r="KTF60" s="40"/>
      <c r="KTG60" s="286"/>
      <c r="KTH60" s="286"/>
      <c r="KTI60" s="286"/>
      <c r="KTJ60" s="286"/>
      <c r="KTK60" s="286"/>
      <c r="KTL60" s="40"/>
      <c r="KTM60" s="286"/>
      <c r="KTN60" s="286"/>
      <c r="KTO60" s="286"/>
      <c r="KTP60" s="286"/>
      <c r="KTQ60" s="286"/>
      <c r="KTR60" s="40"/>
      <c r="KTS60" s="286"/>
      <c r="KTT60" s="286"/>
      <c r="KTU60" s="286"/>
      <c r="KTV60" s="286"/>
      <c r="KTW60" s="286"/>
      <c r="KTX60" s="40"/>
      <c r="KTY60" s="286"/>
      <c r="KTZ60" s="286"/>
      <c r="KUA60" s="286"/>
      <c r="KUB60" s="286"/>
      <c r="KUC60" s="286"/>
      <c r="KUD60" s="40"/>
      <c r="KUE60" s="286"/>
      <c r="KUF60" s="286"/>
      <c r="KUG60" s="286"/>
      <c r="KUH60" s="286"/>
      <c r="KUI60" s="286"/>
      <c r="KUJ60" s="40"/>
      <c r="KUK60" s="286"/>
      <c r="KUL60" s="286"/>
      <c r="KUM60" s="286"/>
      <c r="KUN60" s="286"/>
      <c r="KUO60" s="286"/>
      <c r="KUP60" s="40"/>
      <c r="KUQ60" s="286"/>
      <c r="KUR60" s="286"/>
      <c r="KUS60" s="286"/>
      <c r="KUT60" s="286"/>
      <c r="KUU60" s="286"/>
      <c r="KUV60" s="40"/>
      <c r="KUW60" s="286"/>
      <c r="KUX60" s="286"/>
      <c r="KUY60" s="286"/>
      <c r="KUZ60" s="286"/>
      <c r="KVA60" s="286"/>
      <c r="KVB60" s="40"/>
      <c r="KVC60" s="286"/>
      <c r="KVD60" s="286"/>
      <c r="KVE60" s="286"/>
      <c r="KVF60" s="286"/>
      <c r="KVG60" s="286"/>
      <c r="KVH60" s="40"/>
      <c r="KVI60" s="286"/>
      <c r="KVJ60" s="286"/>
      <c r="KVK60" s="286"/>
      <c r="KVL60" s="286"/>
      <c r="KVM60" s="286"/>
      <c r="KVN60" s="40"/>
      <c r="KVO60" s="286"/>
      <c r="KVP60" s="286"/>
      <c r="KVQ60" s="286"/>
      <c r="KVR60" s="286"/>
      <c r="KVS60" s="286"/>
      <c r="KVT60" s="40"/>
      <c r="KVU60" s="286"/>
      <c r="KVV60" s="286"/>
      <c r="KVW60" s="286"/>
      <c r="KVX60" s="286"/>
      <c r="KVY60" s="286"/>
      <c r="KVZ60" s="40"/>
      <c r="KWA60" s="286"/>
      <c r="KWB60" s="286"/>
      <c r="KWC60" s="286"/>
      <c r="KWD60" s="286"/>
      <c r="KWE60" s="286"/>
      <c r="KWF60" s="40"/>
      <c r="KWG60" s="286"/>
      <c r="KWH60" s="286"/>
      <c r="KWI60" s="286"/>
      <c r="KWJ60" s="286"/>
      <c r="KWK60" s="286"/>
      <c r="KWL60" s="40"/>
      <c r="KWM60" s="286"/>
      <c r="KWN60" s="286"/>
      <c r="KWO60" s="286"/>
      <c r="KWP60" s="286"/>
      <c r="KWQ60" s="286"/>
      <c r="KWR60" s="40"/>
      <c r="KWS60" s="286"/>
      <c r="KWT60" s="286"/>
      <c r="KWU60" s="286"/>
      <c r="KWV60" s="286"/>
      <c r="KWW60" s="286"/>
      <c r="KWX60" s="40"/>
      <c r="KWY60" s="286"/>
      <c r="KWZ60" s="286"/>
      <c r="KXA60" s="286"/>
      <c r="KXB60" s="286"/>
      <c r="KXC60" s="286"/>
      <c r="KXD60" s="40"/>
      <c r="KXE60" s="286"/>
      <c r="KXF60" s="286"/>
      <c r="KXG60" s="286"/>
      <c r="KXH60" s="286"/>
      <c r="KXI60" s="286"/>
      <c r="KXJ60" s="40"/>
      <c r="KXK60" s="286"/>
      <c r="KXL60" s="286"/>
      <c r="KXM60" s="286"/>
      <c r="KXN60" s="286"/>
      <c r="KXO60" s="286"/>
      <c r="KXP60" s="40"/>
      <c r="KXQ60" s="286"/>
      <c r="KXR60" s="286"/>
      <c r="KXS60" s="286"/>
      <c r="KXT60" s="286"/>
      <c r="KXU60" s="286"/>
      <c r="KXV60" s="40"/>
      <c r="KXW60" s="286"/>
      <c r="KXX60" s="286"/>
      <c r="KXY60" s="286"/>
      <c r="KXZ60" s="286"/>
      <c r="KYA60" s="286"/>
      <c r="KYB60" s="40"/>
      <c r="KYC60" s="286"/>
      <c r="KYD60" s="286"/>
      <c r="KYE60" s="286"/>
      <c r="KYF60" s="286"/>
      <c r="KYG60" s="286"/>
      <c r="KYH60" s="40"/>
      <c r="KYI60" s="286"/>
      <c r="KYJ60" s="286"/>
      <c r="KYK60" s="286"/>
      <c r="KYL60" s="286"/>
      <c r="KYM60" s="286"/>
      <c r="KYN60" s="40"/>
      <c r="KYO60" s="286"/>
      <c r="KYP60" s="286"/>
      <c r="KYQ60" s="286"/>
      <c r="KYR60" s="286"/>
      <c r="KYS60" s="286"/>
      <c r="KYT60" s="40"/>
      <c r="KYU60" s="286"/>
      <c r="KYV60" s="286"/>
      <c r="KYW60" s="286"/>
      <c r="KYX60" s="286"/>
      <c r="KYY60" s="286"/>
      <c r="KYZ60" s="40"/>
      <c r="KZA60" s="286"/>
      <c r="KZB60" s="286"/>
      <c r="KZC60" s="286"/>
      <c r="KZD60" s="286"/>
      <c r="KZE60" s="286"/>
      <c r="KZF60" s="40"/>
      <c r="KZG60" s="286"/>
      <c r="KZH60" s="286"/>
      <c r="KZI60" s="286"/>
      <c r="KZJ60" s="286"/>
      <c r="KZK60" s="286"/>
      <c r="KZL60" s="40"/>
      <c r="KZM60" s="286"/>
      <c r="KZN60" s="286"/>
      <c r="KZO60" s="286"/>
      <c r="KZP60" s="286"/>
      <c r="KZQ60" s="286"/>
      <c r="KZR60" s="40"/>
      <c r="KZS60" s="286"/>
      <c r="KZT60" s="286"/>
      <c r="KZU60" s="286"/>
      <c r="KZV60" s="286"/>
      <c r="KZW60" s="286"/>
      <c r="KZX60" s="40"/>
      <c r="KZY60" s="286"/>
      <c r="KZZ60" s="286"/>
      <c r="LAA60" s="286"/>
      <c r="LAB60" s="286"/>
      <c r="LAC60" s="286"/>
      <c r="LAD60" s="40"/>
      <c r="LAE60" s="286"/>
      <c r="LAF60" s="286"/>
      <c r="LAG60" s="286"/>
      <c r="LAH60" s="286"/>
      <c r="LAI60" s="286"/>
      <c r="LAJ60" s="40"/>
      <c r="LAK60" s="286"/>
      <c r="LAL60" s="286"/>
      <c r="LAM60" s="286"/>
      <c r="LAN60" s="286"/>
      <c r="LAO60" s="286"/>
      <c r="LAP60" s="40"/>
      <c r="LAQ60" s="286"/>
      <c r="LAR60" s="286"/>
      <c r="LAS60" s="286"/>
      <c r="LAT60" s="286"/>
      <c r="LAU60" s="286"/>
      <c r="LAV60" s="40"/>
      <c r="LAW60" s="286"/>
      <c r="LAX60" s="286"/>
      <c r="LAY60" s="286"/>
      <c r="LAZ60" s="286"/>
      <c r="LBA60" s="286"/>
      <c r="LBB60" s="40"/>
      <c r="LBC60" s="286"/>
      <c r="LBD60" s="286"/>
      <c r="LBE60" s="286"/>
      <c r="LBF60" s="286"/>
      <c r="LBG60" s="286"/>
      <c r="LBH60" s="40"/>
      <c r="LBI60" s="286"/>
      <c r="LBJ60" s="286"/>
      <c r="LBK60" s="286"/>
      <c r="LBL60" s="286"/>
      <c r="LBM60" s="286"/>
      <c r="LBN60" s="40"/>
      <c r="LBO60" s="286"/>
      <c r="LBP60" s="286"/>
      <c r="LBQ60" s="286"/>
      <c r="LBR60" s="286"/>
      <c r="LBS60" s="286"/>
      <c r="LBT60" s="40"/>
      <c r="LBU60" s="286"/>
      <c r="LBV60" s="286"/>
      <c r="LBW60" s="286"/>
      <c r="LBX60" s="286"/>
      <c r="LBY60" s="286"/>
      <c r="LBZ60" s="40"/>
      <c r="LCA60" s="286"/>
      <c r="LCB60" s="286"/>
      <c r="LCC60" s="286"/>
      <c r="LCD60" s="286"/>
      <c r="LCE60" s="286"/>
      <c r="LCF60" s="40"/>
      <c r="LCG60" s="286"/>
      <c r="LCH60" s="286"/>
      <c r="LCI60" s="286"/>
      <c r="LCJ60" s="286"/>
      <c r="LCK60" s="286"/>
      <c r="LCL60" s="40"/>
      <c r="LCM60" s="286"/>
      <c r="LCN60" s="286"/>
      <c r="LCO60" s="286"/>
      <c r="LCP60" s="286"/>
      <c r="LCQ60" s="286"/>
      <c r="LCR60" s="40"/>
      <c r="LCS60" s="286"/>
      <c r="LCT60" s="286"/>
      <c r="LCU60" s="286"/>
      <c r="LCV60" s="286"/>
      <c r="LCW60" s="286"/>
      <c r="LCX60" s="40"/>
      <c r="LCY60" s="286"/>
      <c r="LCZ60" s="286"/>
      <c r="LDA60" s="286"/>
      <c r="LDB60" s="286"/>
      <c r="LDC60" s="286"/>
      <c r="LDD60" s="40"/>
      <c r="LDE60" s="286"/>
      <c r="LDF60" s="286"/>
      <c r="LDG60" s="286"/>
      <c r="LDH60" s="286"/>
      <c r="LDI60" s="286"/>
      <c r="LDJ60" s="40"/>
      <c r="LDK60" s="286"/>
      <c r="LDL60" s="286"/>
      <c r="LDM60" s="286"/>
      <c r="LDN60" s="286"/>
      <c r="LDO60" s="286"/>
      <c r="LDP60" s="40"/>
      <c r="LDQ60" s="286"/>
      <c r="LDR60" s="286"/>
      <c r="LDS60" s="286"/>
      <c r="LDT60" s="286"/>
      <c r="LDU60" s="286"/>
      <c r="LDV60" s="40"/>
      <c r="LDW60" s="286"/>
      <c r="LDX60" s="286"/>
      <c r="LDY60" s="286"/>
      <c r="LDZ60" s="286"/>
      <c r="LEA60" s="286"/>
      <c r="LEB60" s="40"/>
      <c r="LEC60" s="286"/>
      <c r="LED60" s="286"/>
      <c r="LEE60" s="286"/>
      <c r="LEF60" s="286"/>
      <c r="LEG60" s="286"/>
      <c r="LEH60" s="40"/>
      <c r="LEI60" s="286"/>
      <c r="LEJ60" s="286"/>
      <c r="LEK60" s="286"/>
      <c r="LEL60" s="286"/>
      <c r="LEM60" s="286"/>
      <c r="LEN60" s="40"/>
      <c r="LEO60" s="286"/>
      <c r="LEP60" s="286"/>
      <c r="LEQ60" s="286"/>
      <c r="LER60" s="286"/>
      <c r="LES60" s="286"/>
      <c r="LET60" s="40"/>
      <c r="LEU60" s="286"/>
      <c r="LEV60" s="286"/>
      <c r="LEW60" s="286"/>
      <c r="LEX60" s="286"/>
      <c r="LEY60" s="286"/>
      <c r="LEZ60" s="40"/>
      <c r="LFA60" s="286"/>
      <c r="LFB60" s="286"/>
      <c r="LFC60" s="286"/>
      <c r="LFD60" s="286"/>
      <c r="LFE60" s="286"/>
      <c r="LFF60" s="40"/>
      <c r="LFG60" s="286"/>
      <c r="LFH60" s="286"/>
      <c r="LFI60" s="286"/>
      <c r="LFJ60" s="286"/>
      <c r="LFK60" s="286"/>
      <c r="LFL60" s="40"/>
      <c r="LFM60" s="286"/>
      <c r="LFN60" s="286"/>
      <c r="LFO60" s="286"/>
      <c r="LFP60" s="286"/>
      <c r="LFQ60" s="286"/>
      <c r="LFR60" s="40"/>
      <c r="LFS60" s="286"/>
      <c r="LFT60" s="286"/>
      <c r="LFU60" s="286"/>
      <c r="LFV60" s="286"/>
      <c r="LFW60" s="286"/>
      <c r="LFX60" s="40"/>
      <c r="LFY60" s="286"/>
      <c r="LFZ60" s="286"/>
      <c r="LGA60" s="286"/>
      <c r="LGB60" s="286"/>
      <c r="LGC60" s="286"/>
      <c r="LGD60" s="40"/>
      <c r="LGE60" s="286"/>
      <c r="LGF60" s="286"/>
      <c r="LGG60" s="286"/>
      <c r="LGH60" s="286"/>
      <c r="LGI60" s="286"/>
      <c r="LGJ60" s="40"/>
      <c r="LGK60" s="286"/>
      <c r="LGL60" s="286"/>
      <c r="LGM60" s="286"/>
      <c r="LGN60" s="286"/>
      <c r="LGO60" s="286"/>
      <c r="LGP60" s="40"/>
      <c r="LGQ60" s="286"/>
      <c r="LGR60" s="286"/>
      <c r="LGS60" s="286"/>
      <c r="LGT60" s="286"/>
      <c r="LGU60" s="286"/>
      <c r="LGV60" s="40"/>
      <c r="LGW60" s="286"/>
      <c r="LGX60" s="286"/>
      <c r="LGY60" s="286"/>
      <c r="LGZ60" s="286"/>
      <c r="LHA60" s="286"/>
      <c r="LHB60" s="40"/>
      <c r="LHC60" s="286"/>
      <c r="LHD60" s="286"/>
      <c r="LHE60" s="286"/>
      <c r="LHF60" s="286"/>
      <c r="LHG60" s="286"/>
      <c r="LHH60" s="40"/>
      <c r="LHI60" s="286"/>
      <c r="LHJ60" s="286"/>
      <c r="LHK60" s="286"/>
      <c r="LHL60" s="286"/>
      <c r="LHM60" s="286"/>
      <c r="LHN60" s="40"/>
      <c r="LHO60" s="286"/>
      <c r="LHP60" s="286"/>
      <c r="LHQ60" s="286"/>
      <c r="LHR60" s="286"/>
      <c r="LHS60" s="286"/>
      <c r="LHT60" s="40"/>
      <c r="LHU60" s="286"/>
      <c r="LHV60" s="286"/>
      <c r="LHW60" s="286"/>
      <c r="LHX60" s="286"/>
      <c r="LHY60" s="286"/>
      <c r="LHZ60" s="40"/>
      <c r="LIA60" s="286"/>
      <c r="LIB60" s="286"/>
      <c r="LIC60" s="286"/>
      <c r="LID60" s="286"/>
      <c r="LIE60" s="286"/>
      <c r="LIF60" s="40"/>
      <c r="LIG60" s="286"/>
      <c r="LIH60" s="286"/>
      <c r="LII60" s="286"/>
      <c r="LIJ60" s="286"/>
      <c r="LIK60" s="286"/>
      <c r="LIL60" s="40"/>
      <c r="LIM60" s="286"/>
      <c r="LIN60" s="286"/>
      <c r="LIO60" s="286"/>
      <c r="LIP60" s="286"/>
      <c r="LIQ60" s="286"/>
      <c r="LIR60" s="40"/>
      <c r="LIS60" s="286"/>
      <c r="LIT60" s="286"/>
      <c r="LIU60" s="286"/>
      <c r="LIV60" s="286"/>
      <c r="LIW60" s="286"/>
      <c r="LIX60" s="40"/>
      <c r="LIY60" s="286"/>
      <c r="LIZ60" s="286"/>
      <c r="LJA60" s="286"/>
      <c r="LJB60" s="286"/>
      <c r="LJC60" s="286"/>
      <c r="LJD60" s="40"/>
      <c r="LJE60" s="286"/>
      <c r="LJF60" s="286"/>
      <c r="LJG60" s="286"/>
      <c r="LJH60" s="286"/>
      <c r="LJI60" s="286"/>
      <c r="LJJ60" s="40"/>
      <c r="LJK60" s="286"/>
      <c r="LJL60" s="286"/>
      <c r="LJM60" s="286"/>
      <c r="LJN60" s="286"/>
      <c r="LJO60" s="286"/>
      <c r="LJP60" s="40"/>
      <c r="LJQ60" s="286"/>
      <c r="LJR60" s="286"/>
      <c r="LJS60" s="286"/>
      <c r="LJT60" s="286"/>
      <c r="LJU60" s="286"/>
      <c r="LJV60" s="40"/>
      <c r="LJW60" s="286"/>
      <c r="LJX60" s="286"/>
      <c r="LJY60" s="286"/>
      <c r="LJZ60" s="286"/>
      <c r="LKA60" s="286"/>
      <c r="LKB60" s="40"/>
      <c r="LKC60" s="286"/>
      <c r="LKD60" s="286"/>
      <c r="LKE60" s="286"/>
      <c r="LKF60" s="286"/>
      <c r="LKG60" s="286"/>
      <c r="LKH60" s="40"/>
      <c r="LKI60" s="286"/>
      <c r="LKJ60" s="286"/>
      <c r="LKK60" s="286"/>
      <c r="LKL60" s="286"/>
      <c r="LKM60" s="286"/>
      <c r="LKN60" s="40"/>
      <c r="LKO60" s="286"/>
      <c r="LKP60" s="286"/>
      <c r="LKQ60" s="286"/>
      <c r="LKR60" s="286"/>
      <c r="LKS60" s="286"/>
      <c r="LKT60" s="40"/>
      <c r="LKU60" s="286"/>
      <c r="LKV60" s="286"/>
      <c r="LKW60" s="286"/>
      <c r="LKX60" s="286"/>
      <c r="LKY60" s="286"/>
      <c r="LKZ60" s="40"/>
      <c r="LLA60" s="286"/>
      <c r="LLB60" s="286"/>
      <c r="LLC60" s="286"/>
      <c r="LLD60" s="286"/>
      <c r="LLE60" s="286"/>
      <c r="LLF60" s="40"/>
      <c r="LLG60" s="286"/>
      <c r="LLH60" s="286"/>
      <c r="LLI60" s="286"/>
      <c r="LLJ60" s="286"/>
      <c r="LLK60" s="286"/>
      <c r="LLL60" s="40"/>
      <c r="LLM60" s="286"/>
      <c r="LLN60" s="286"/>
      <c r="LLO60" s="286"/>
      <c r="LLP60" s="286"/>
      <c r="LLQ60" s="286"/>
      <c r="LLR60" s="40"/>
      <c r="LLS60" s="286"/>
      <c r="LLT60" s="286"/>
      <c r="LLU60" s="286"/>
      <c r="LLV60" s="286"/>
      <c r="LLW60" s="286"/>
      <c r="LLX60" s="40"/>
      <c r="LLY60" s="286"/>
      <c r="LLZ60" s="286"/>
      <c r="LMA60" s="286"/>
      <c r="LMB60" s="286"/>
      <c r="LMC60" s="286"/>
      <c r="LMD60" s="40"/>
      <c r="LME60" s="286"/>
      <c r="LMF60" s="286"/>
      <c r="LMG60" s="286"/>
      <c r="LMH60" s="286"/>
      <c r="LMI60" s="286"/>
      <c r="LMJ60" s="40"/>
      <c r="LMK60" s="286"/>
      <c r="LML60" s="286"/>
      <c r="LMM60" s="286"/>
      <c r="LMN60" s="286"/>
      <c r="LMO60" s="286"/>
      <c r="LMP60" s="40"/>
      <c r="LMQ60" s="286"/>
      <c r="LMR60" s="286"/>
      <c r="LMS60" s="286"/>
      <c r="LMT60" s="286"/>
      <c r="LMU60" s="286"/>
      <c r="LMV60" s="40"/>
      <c r="LMW60" s="286"/>
      <c r="LMX60" s="286"/>
      <c r="LMY60" s="286"/>
      <c r="LMZ60" s="286"/>
      <c r="LNA60" s="286"/>
      <c r="LNB60" s="40"/>
      <c r="LNC60" s="286"/>
      <c r="LND60" s="286"/>
      <c r="LNE60" s="286"/>
      <c r="LNF60" s="286"/>
      <c r="LNG60" s="286"/>
      <c r="LNH60" s="40"/>
      <c r="LNI60" s="286"/>
      <c r="LNJ60" s="286"/>
      <c r="LNK60" s="286"/>
      <c r="LNL60" s="286"/>
      <c r="LNM60" s="286"/>
      <c r="LNN60" s="40"/>
      <c r="LNO60" s="286"/>
      <c r="LNP60" s="286"/>
      <c r="LNQ60" s="286"/>
      <c r="LNR60" s="286"/>
      <c r="LNS60" s="286"/>
      <c r="LNT60" s="40"/>
      <c r="LNU60" s="286"/>
      <c r="LNV60" s="286"/>
      <c r="LNW60" s="286"/>
      <c r="LNX60" s="286"/>
      <c r="LNY60" s="286"/>
      <c r="LNZ60" s="40"/>
      <c r="LOA60" s="286"/>
      <c r="LOB60" s="286"/>
      <c r="LOC60" s="286"/>
      <c r="LOD60" s="286"/>
      <c r="LOE60" s="286"/>
      <c r="LOF60" s="40"/>
      <c r="LOG60" s="286"/>
      <c r="LOH60" s="286"/>
      <c r="LOI60" s="286"/>
      <c r="LOJ60" s="286"/>
      <c r="LOK60" s="286"/>
      <c r="LOL60" s="40"/>
      <c r="LOM60" s="286"/>
      <c r="LON60" s="286"/>
      <c r="LOO60" s="286"/>
      <c r="LOP60" s="286"/>
      <c r="LOQ60" s="286"/>
      <c r="LOR60" s="40"/>
      <c r="LOS60" s="286"/>
      <c r="LOT60" s="286"/>
      <c r="LOU60" s="286"/>
      <c r="LOV60" s="286"/>
      <c r="LOW60" s="286"/>
      <c r="LOX60" s="40"/>
      <c r="LOY60" s="286"/>
      <c r="LOZ60" s="286"/>
      <c r="LPA60" s="286"/>
      <c r="LPB60" s="286"/>
      <c r="LPC60" s="286"/>
      <c r="LPD60" s="40"/>
      <c r="LPE60" s="286"/>
      <c r="LPF60" s="286"/>
      <c r="LPG60" s="286"/>
      <c r="LPH60" s="286"/>
      <c r="LPI60" s="286"/>
      <c r="LPJ60" s="40"/>
      <c r="LPK60" s="286"/>
      <c r="LPL60" s="286"/>
      <c r="LPM60" s="286"/>
      <c r="LPN60" s="286"/>
      <c r="LPO60" s="286"/>
      <c r="LPP60" s="40"/>
      <c r="LPQ60" s="286"/>
      <c r="LPR60" s="286"/>
      <c r="LPS60" s="286"/>
      <c r="LPT60" s="286"/>
      <c r="LPU60" s="286"/>
      <c r="LPV60" s="40"/>
      <c r="LPW60" s="286"/>
      <c r="LPX60" s="286"/>
      <c r="LPY60" s="286"/>
      <c r="LPZ60" s="286"/>
      <c r="LQA60" s="286"/>
      <c r="LQB60" s="40"/>
      <c r="LQC60" s="286"/>
      <c r="LQD60" s="286"/>
      <c r="LQE60" s="286"/>
      <c r="LQF60" s="286"/>
      <c r="LQG60" s="286"/>
      <c r="LQH60" s="40"/>
      <c r="LQI60" s="286"/>
      <c r="LQJ60" s="286"/>
      <c r="LQK60" s="286"/>
      <c r="LQL60" s="286"/>
      <c r="LQM60" s="286"/>
      <c r="LQN60" s="40"/>
      <c r="LQO60" s="286"/>
      <c r="LQP60" s="286"/>
      <c r="LQQ60" s="286"/>
      <c r="LQR60" s="286"/>
      <c r="LQS60" s="286"/>
      <c r="LQT60" s="40"/>
      <c r="LQU60" s="286"/>
      <c r="LQV60" s="286"/>
      <c r="LQW60" s="286"/>
      <c r="LQX60" s="286"/>
      <c r="LQY60" s="286"/>
      <c r="LQZ60" s="40"/>
      <c r="LRA60" s="286"/>
      <c r="LRB60" s="286"/>
      <c r="LRC60" s="286"/>
      <c r="LRD60" s="286"/>
      <c r="LRE60" s="286"/>
      <c r="LRF60" s="40"/>
      <c r="LRG60" s="286"/>
      <c r="LRH60" s="286"/>
      <c r="LRI60" s="286"/>
      <c r="LRJ60" s="286"/>
      <c r="LRK60" s="286"/>
      <c r="LRL60" s="40"/>
      <c r="LRM60" s="286"/>
      <c r="LRN60" s="286"/>
      <c r="LRO60" s="286"/>
      <c r="LRP60" s="286"/>
      <c r="LRQ60" s="286"/>
      <c r="LRR60" s="40"/>
      <c r="LRS60" s="286"/>
      <c r="LRT60" s="286"/>
      <c r="LRU60" s="286"/>
      <c r="LRV60" s="286"/>
      <c r="LRW60" s="286"/>
      <c r="LRX60" s="40"/>
      <c r="LRY60" s="286"/>
      <c r="LRZ60" s="286"/>
      <c r="LSA60" s="286"/>
      <c r="LSB60" s="286"/>
      <c r="LSC60" s="286"/>
      <c r="LSD60" s="40"/>
      <c r="LSE60" s="286"/>
      <c r="LSF60" s="286"/>
      <c r="LSG60" s="286"/>
      <c r="LSH60" s="286"/>
      <c r="LSI60" s="286"/>
      <c r="LSJ60" s="40"/>
      <c r="LSK60" s="286"/>
      <c r="LSL60" s="286"/>
      <c r="LSM60" s="286"/>
      <c r="LSN60" s="286"/>
      <c r="LSO60" s="286"/>
      <c r="LSP60" s="40"/>
      <c r="LSQ60" s="286"/>
      <c r="LSR60" s="286"/>
      <c r="LSS60" s="286"/>
      <c r="LST60" s="286"/>
      <c r="LSU60" s="286"/>
      <c r="LSV60" s="40"/>
      <c r="LSW60" s="286"/>
      <c r="LSX60" s="286"/>
      <c r="LSY60" s="286"/>
      <c r="LSZ60" s="286"/>
      <c r="LTA60" s="286"/>
      <c r="LTB60" s="40"/>
      <c r="LTC60" s="286"/>
      <c r="LTD60" s="286"/>
      <c r="LTE60" s="286"/>
      <c r="LTF60" s="286"/>
      <c r="LTG60" s="286"/>
      <c r="LTH60" s="40"/>
      <c r="LTI60" s="286"/>
      <c r="LTJ60" s="286"/>
      <c r="LTK60" s="286"/>
      <c r="LTL60" s="286"/>
      <c r="LTM60" s="286"/>
      <c r="LTN60" s="40"/>
      <c r="LTO60" s="286"/>
      <c r="LTP60" s="286"/>
      <c r="LTQ60" s="286"/>
      <c r="LTR60" s="286"/>
      <c r="LTS60" s="286"/>
      <c r="LTT60" s="40"/>
      <c r="LTU60" s="286"/>
      <c r="LTV60" s="286"/>
      <c r="LTW60" s="286"/>
      <c r="LTX60" s="286"/>
      <c r="LTY60" s="286"/>
      <c r="LTZ60" s="40"/>
      <c r="LUA60" s="286"/>
      <c r="LUB60" s="286"/>
      <c r="LUC60" s="286"/>
      <c r="LUD60" s="286"/>
      <c r="LUE60" s="286"/>
      <c r="LUF60" s="40"/>
      <c r="LUG60" s="286"/>
      <c r="LUH60" s="286"/>
      <c r="LUI60" s="286"/>
      <c r="LUJ60" s="286"/>
      <c r="LUK60" s="286"/>
      <c r="LUL60" s="40"/>
      <c r="LUM60" s="286"/>
      <c r="LUN60" s="286"/>
      <c r="LUO60" s="286"/>
      <c r="LUP60" s="286"/>
      <c r="LUQ60" s="286"/>
      <c r="LUR60" s="40"/>
      <c r="LUS60" s="286"/>
      <c r="LUT60" s="286"/>
      <c r="LUU60" s="286"/>
      <c r="LUV60" s="286"/>
      <c r="LUW60" s="286"/>
      <c r="LUX60" s="40"/>
      <c r="LUY60" s="286"/>
      <c r="LUZ60" s="286"/>
      <c r="LVA60" s="286"/>
      <c r="LVB60" s="286"/>
      <c r="LVC60" s="286"/>
      <c r="LVD60" s="40"/>
      <c r="LVE60" s="286"/>
      <c r="LVF60" s="286"/>
      <c r="LVG60" s="286"/>
      <c r="LVH60" s="286"/>
      <c r="LVI60" s="286"/>
      <c r="LVJ60" s="40"/>
      <c r="LVK60" s="286"/>
      <c r="LVL60" s="286"/>
      <c r="LVM60" s="286"/>
      <c r="LVN60" s="286"/>
      <c r="LVO60" s="286"/>
      <c r="LVP60" s="40"/>
      <c r="LVQ60" s="286"/>
      <c r="LVR60" s="286"/>
      <c r="LVS60" s="286"/>
      <c r="LVT60" s="286"/>
      <c r="LVU60" s="286"/>
      <c r="LVV60" s="40"/>
      <c r="LVW60" s="286"/>
      <c r="LVX60" s="286"/>
      <c r="LVY60" s="286"/>
      <c r="LVZ60" s="286"/>
      <c r="LWA60" s="286"/>
      <c r="LWB60" s="40"/>
      <c r="LWC60" s="286"/>
      <c r="LWD60" s="286"/>
      <c r="LWE60" s="286"/>
      <c r="LWF60" s="286"/>
      <c r="LWG60" s="286"/>
      <c r="LWH60" s="40"/>
      <c r="LWI60" s="286"/>
      <c r="LWJ60" s="286"/>
      <c r="LWK60" s="286"/>
      <c r="LWL60" s="286"/>
      <c r="LWM60" s="286"/>
      <c r="LWN60" s="40"/>
      <c r="LWO60" s="286"/>
      <c r="LWP60" s="286"/>
      <c r="LWQ60" s="286"/>
      <c r="LWR60" s="286"/>
      <c r="LWS60" s="286"/>
      <c r="LWT60" s="40"/>
      <c r="LWU60" s="286"/>
      <c r="LWV60" s="286"/>
      <c r="LWW60" s="286"/>
      <c r="LWX60" s="286"/>
      <c r="LWY60" s="286"/>
      <c r="LWZ60" s="40"/>
      <c r="LXA60" s="286"/>
      <c r="LXB60" s="286"/>
      <c r="LXC60" s="286"/>
      <c r="LXD60" s="286"/>
      <c r="LXE60" s="286"/>
      <c r="LXF60" s="40"/>
      <c r="LXG60" s="286"/>
      <c r="LXH60" s="286"/>
      <c r="LXI60" s="286"/>
      <c r="LXJ60" s="286"/>
      <c r="LXK60" s="286"/>
      <c r="LXL60" s="40"/>
      <c r="LXM60" s="286"/>
      <c r="LXN60" s="286"/>
      <c r="LXO60" s="286"/>
      <c r="LXP60" s="286"/>
      <c r="LXQ60" s="286"/>
      <c r="LXR60" s="40"/>
      <c r="LXS60" s="286"/>
      <c r="LXT60" s="286"/>
      <c r="LXU60" s="286"/>
      <c r="LXV60" s="286"/>
      <c r="LXW60" s="286"/>
      <c r="LXX60" s="40"/>
      <c r="LXY60" s="286"/>
      <c r="LXZ60" s="286"/>
      <c r="LYA60" s="286"/>
      <c r="LYB60" s="286"/>
      <c r="LYC60" s="286"/>
      <c r="LYD60" s="40"/>
      <c r="LYE60" s="286"/>
      <c r="LYF60" s="286"/>
      <c r="LYG60" s="286"/>
      <c r="LYH60" s="286"/>
      <c r="LYI60" s="286"/>
      <c r="LYJ60" s="40"/>
      <c r="LYK60" s="286"/>
      <c r="LYL60" s="286"/>
      <c r="LYM60" s="286"/>
      <c r="LYN60" s="286"/>
      <c r="LYO60" s="286"/>
      <c r="LYP60" s="40"/>
      <c r="LYQ60" s="286"/>
      <c r="LYR60" s="286"/>
      <c r="LYS60" s="286"/>
      <c r="LYT60" s="286"/>
      <c r="LYU60" s="286"/>
      <c r="LYV60" s="40"/>
      <c r="LYW60" s="286"/>
      <c r="LYX60" s="286"/>
      <c r="LYY60" s="286"/>
      <c r="LYZ60" s="286"/>
      <c r="LZA60" s="286"/>
      <c r="LZB60" s="40"/>
      <c r="LZC60" s="286"/>
      <c r="LZD60" s="286"/>
      <c r="LZE60" s="286"/>
      <c r="LZF60" s="286"/>
      <c r="LZG60" s="286"/>
      <c r="LZH60" s="40"/>
      <c r="LZI60" s="286"/>
      <c r="LZJ60" s="286"/>
      <c r="LZK60" s="286"/>
      <c r="LZL60" s="286"/>
      <c r="LZM60" s="286"/>
      <c r="LZN60" s="40"/>
      <c r="LZO60" s="286"/>
      <c r="LZP60" s="286"/>
      <c r="LZQ60" s="286"/>
      <c r="LZR60" s="286"/>
      <c r="LZS60" s="286"/>
      <c r="LZT60" s="40"/>
      <c r="LZU60" s="286"/>
      <c r="LZV60" s="286"/>
      <c r="LZW60" s="286"/>
      <c r="LZX60" s="286"/>
      <c r="LZY60" s="286"/>
      <c r="LZZ60" s="40"/>
      <c r="MAA60" s="286"/>
      <c r="MAB60" s="286"/>
      <c r="MAC60" s="286"/>
      <c r="MAD60" s="286"/>
      <c r="MAE60" s="286"/>
      <c r="MAF60" s="40"/>
      <c r="MAG60" s="286"/>
      <c r="MAH60" s="286"/>
      <c r="MAI60" s="286"/>
      <c r="MAJ60" s="286"/>
      <c r="MAK60" s="286"/>
      <c r="MAL60" s="40"/>
      <c r="MAM60" s="286"/>
      <c r="MAN60" s="286"/>
      <c r="MAO60" s="286"/>
      <c r="MAP60" s="286"/>
      <c r="MAQ60" s="286"/>
      <c r="MAR60" s="40"/>
      <c r="MAS60" s="286"/>
      <c r="MAT60" s="286"/>
      <c r="MAU60" s="286"/>
      <c r="MAV60" s="286"/>
      <c r="MAW60" s="286"/>
      <c r="MAX60" s="40"/>
      <c r="MAY60" s="286"/>
      <c r="MAZ60" s="286"/>
      <c r="MBA60" s="286"/>
      <c r="MBB60" s="286"/>
      <c r="MBC60" s="286"/>
      <c r="MBD60" s="40"/>
      <c r="MBE60" s="286"/>
      <c r="MBF60" s="286"/>
      <c r="MBG60" s="286"/>
      <c r="MBH60" s="286"/>
      <c r="MBI60" s="286"/>
      <c r="MBJ60" s="40"/>
      <c r="MBK60" s="286"/>
      <c r="MBL60" s="286"/>
      <c r="MBM60" s="286"/>
      <c r="MBN60" s="286"/>
      <c r="MBO60" s="286"/>
      <c r="MBP60" s="40"/>
      <c r="MBQ60" s="286"/>
      <c r="MBR60" s="286"/>
      <c r="MBS60" s="286"/>
      <c r="MBT60" s="286"/>
      <c r="MBU60" s="286"/>
      <c r="MBV60" s="40"/>
      <c r="MBW60" s="286"/>
      <c r="MBX60" s="286"/>
      <c r="MBY60" s="286"/>
      <c r="MBZ60" s="286"/>
      <c r="MCA60" s="286"/>
      <c r="MCB60" s="40"/>
      <c r="MCC60" s="286"/>
      <c r="MCD60" s="286"/>
      <c r="MCE60" s="286"/>
      <c r="MCF60" s="286"/>
      <c r="MCG60" s="286"/>
      <c r="MCH60" s="40"/>
      <c r="MCI60" s="286"/>
      <c r="MCJ60" s="286"/>
      <c r="MCK60" s="286"/>
      <c r="MCL60" s="286"/>
      <c r="MCM60" s="286"/>
      <c r="MCN60" s="40"/>
      <c r="MCO60" s="286"/>
      <c r="MCP60" s="286"/>
      <c r="MCQ60" s="286"/>
      <c r="MCR60" s="286"/>
      <c r="MCS60" s="286"/>
      <c r="MCT60" s="40"/>
      <c r="MCU60" s="286"/>
      <c r="MCV60" s="286"/>
      <c r="MCW60" s="286"/>
      <c r="MCX60" s="286"/>
      <c r="MCY60" s="286"/>
      <c r="MCZ60" s="40"/>
      <c r="MDA60" s="286"/>
      <c r="MDB60" s="286"/>
      <c r="MDC60" s="286"/>
      <c r="MDD60" s="286"/>
      <c r="MDE60" s="286"/>
      <c r="MDF60" s="40"/>
      <c r="MDG60" s="286"/>
      <c r="MDH60" s="286"/>
      <c r="MDI60" s="286"/>
      <c r="MDJ60" s="286"/>
      <c r="MDK60" s="286"/>
      <c r="MDL60" s="40"/>
      <c r="MDM60" s="286"/>
      <c r="MDN60" s="286"/>
      <c r="MDO60" s="286"/>
      <c r="MDP60" s="286"/>
      <c r="MDQ60" s="286"/>
      <c r="MDR60" s="40"/>
      <c r="MDS60" s="286"/>
      <c r="MDT60" s="286"/>
      <c r="MDU60" s="286"/>
      <c r="MDV60" s="286"/>
      <c r="MDW60" s="286"/>
      <c r="MDX60" s="40"/>
      <c r="MDY60" s="286"/>
      <c r="MDZ60" s="286"/>
      <c r="MEA60" s="286"/>
      <c r="MEB60" s="286"/>
      <c r="MEC60" s="286"/>
      <c r="MED60" s="40"/>
      <c r="MEE60" s="286"/>
      <c r="MEF60" s="286"/>
      <c r="MEG60" s="286"/>
      <c r="MEH60" s="286"/>
      <c r="MEI60" s="286"/>
      <c r="MEJ60" s="40"/>
      <c r="MEK60" s="286"/>
      <c r="MEL60" s="286"/>
      <c r="MEM60" s="286"/>
      <c r="MEN60" s="286"/>
      <c r="MEO60" s="286"/>
      <c r="MEP60" s="40"/>
      <c r="MEQ60" s="286"/>
      <c r="MER60" s="286"/>
      <c r="MES60" s="286"/>
      <c r="MET60" s="286"/>
      <c r="MEU60" s="286"/>
      <c r="MEV60" s="40"/>
      <c r="MEW60" s="286"/>
      <c r="MEX60" s="286"/>
      <c r="MEY60" s="286"/>
      <c r="MEZ60" s="286"/>
      <c r="MFA60" s="286"/>
      <c r="MFB60" s="40"/>
      <c r="MFC60" s="286"/>
      <c r="MFD60" s="286"/>
      <c r="MFE60" s="286"/>
      <c r="MFF60" s="286"/>
      <c r="MFG60" s="286"/>
      <c r="MFH60" s="40"/>
      <c r="MFI60" s="286"/>
      <c r="MFJ60" s="286"/>
      <c r="MFK60" s="286"/>
      <c r="MFL60" s="286"/>
      <c r="MFM60" s="286"/>
      <c r="MFN60" s="40"/>
      <c r="MFO60" s="286"/>
      <c r="MFP60" s="286"/>
      <c r="MFQ60" s="286"/>
      <c r="MFR60" s="286"/>
      <c r="MFS60" s="286"/>
      <c r="MFT60" s="40"/>
      <c r="MFU60" s="286"/>
      <c r="MFV60" s="286"/>
      <c r="MFW60" s="286"/>
      <c r="MFX60" s="286"/>
      <c r="MFY60" s="286"/>
      <c r="MFZ60" s="40"/>
      <c r="MGA60" s="286"/>
      <c r="MGB60" s="286"/>
      <c r="MGC60" s="286"/>
      <c r="MGD60" s="286"/>
      <c r="MGE60" s="286"/>
      <c r="MGF60" s="40"/>
      <c r="MGG60" s="286"/>
      <c r="MGH60" s="286"/>
      <c r="MGI60" s="286"/>
      <c r="MGJ60" s="286"/>
      <c r="MGK60" s="286"/>
      <c r="MGL60" s="40"/>
      <c r="MGM60" s="286"/>
      <c r="MGN60" s="286"/>
      <c r="MGO60" s="286"/>
      <c r="MGP60" s="286"/>
      <c r="MGQ60" s="286"/>
      <c r="MGR60" s="40"/>
      <c r="MGS60" s="286"/>
      <c r="MGT60" s="286"/>
      <c r="MGU60" s="286"/>
      <c r="MGV60" s="286"/>
      <c r="MGW60" s="286"/>
      <c r="MGX60" s="40"/>
      <c r="MGY60" s="286"/>
      <c r="MGZ60" s="286"/>
      <c r="MHA60" s="286"/>
      <c r="MHB60" s="286"/>
      <c r="MHC60" s="286"/>
      <c r="MHD60" s="40"/>
      <c r="MHE60" s="286"/>
      <c r="MHF60" s="286"/>
      <c r="MHG60" s="286"/>
      <c r="MHH60" s="286"/>
      <c r="MHI60" s="286"/>
      <c r="MHJ60" s="40"/>
      <c r="MHK60" s="286"/>
      <c r="MHL60" s="286"/>
      <c r="MHM60" s="286"/>
      <c r="MHN60" s="286"/>
      <c r="MHO60" s="286"/>
      <c r="MHP60" s="40"/>
      <c r="MHQ60" s="286"/>
      <c r="MHR60" s="286"/>
      <c r="MHS60" s="286"/>
      <c r="MHT60" s="286"/>
      <c r="MHU60" s="286"/>
      <c r="MHV60" s="40"/>
      <c r="MHW60" s="286"/>
      <c r="MHX60" s="286"/>
      <c r="MHY60" s="286"/>
      <c r="MHZ60" s="286"/>
      <c r="MIA60" s="286"/>
      <c r="MIB60" s="40"/>
      <c r="MIC60" s="286"/>
      <c r="MID60" s="286"/>
      <c r="MIE60" s="286"/>
      <c r="MIF60" s="286"/>
      <c r="MIG60" s="286"/>
      <c r="MIH60" s="40"/>
      <c r="MII60" s="286"/>
      <c r="MIJ60" s="286"/>
      <c r="MIK60" s="286"/>
      <c r="MIL60" s="286"/>
      <c r="MIM60" s="286"/>
      <c r="MIN60" s="40"/>
      <c r="MIO60" s="286"/>
      <c r="MIP60" s="286"/>
      <c r="MIQ60" s="286"/>
      <c r="MIR60" s="286"/>
      <c r="MIS60" s="286"/>
      <c r="MIT60" s="40"/>
      <c r="MIU60" s="286"/>
      <c r="MIV60" s="286"/>
      <c r="MIW60" s="286"/>
      <c r="MIX60" s="286"/>
      <c r="MIY60" s="286"/>
      <c r="MIZ60" s="40"/>
      <c r="MJA60" s="286"/>
      <c r="MJB60" s="286"/>
      <c r="MJC60" s="286"/>
      <c r="MJD60" s="286"/>
      <c r="MJE60" s="286"/>
      <c r="MJF60" s="40"/>
      <c r="MJG60" s="286"/>
      <c r="MJH60" s="286"/>
      <c r="MJI60" s="286"/>
      <c r="MJJ60" s="286"/>
      <c r="MJK60" s="286"/>
      <c r="MJL60" s="40"/>
      <c r="MJM60" s="286"/>
      <c r="MJN60" s="286"/>
      <c r="MJO60" s="286"/>
      <c r="MJP60" s="286"/>
      <c r="MJQ60" s="286"/>
      <c r="MJR60" s="40"/>
      <c r="MJS60" s="286"/>
      <c r="MJT60" s="286"/>
      <c r="MJU60" s="286"/>
      <c r="MJV60" s="286"/>
      <c r="MJW60" s="286"/>
      <c r="MJX60" s="40"/>
      <c r="MJY60" s="286"/>
      <c r="MJZ60" s="286"/>
      <c r="MKA60" s="286"/>
      <c r="MKB60" s="286"/>
      <c r="MKC60" s="286"/>
      <c r="MKD60" s="40"/>
      <c r="MKE60" s="286"/>
      <c r="MKF60" s="286"/>
      <c r="MKG60" s="286"/>
      <c r="MKH60" s="286"/>
      <c r="MKI60" s="286"/>
      <c r="MKJ60" s="40"/>
      <c r="MKK60" s="286"/>
      <c r="MKL60" s="286"/>
      <c r="MKM60" s="286"/>
      <c r="MKN60" s="286"/>
      <c r="MKO60" s="286"/>
      <c r="MKP60" s="40"/>
      <c r="MKQ60" s="286"/>
      <c r="MKR60" s="286"/>
      <c r="MKS60" s="286"/>
      <c r="MKT60" s="286"/>
      <c r="MKU60" s="286"/>
      <c r="MKV60" s="40"/>
      <c r="MKW60" s="286"/>
      <c r="MKX60" s="286"/>
      <c r="MKY60" s="286"/>
      <c r="MKZ60" s="286"/>
      <c r="MLA60" s="286"/>
      <c r="MLB60" s="40"/>
      <c r="MLC60" s="286"/>
      <c r="MLD60" s="286"/>
      <c r="MLE60" s="286"/>
      <c r="MLF60" s="286"/>
      <c r="MLG60" s="286"/>
      <c r="MLH60" s="40"/>
      <c r="MLI60" s="286"/>
      <c r="MLJ60" s="286"/>
      <c r="MLK60" s="286"/>
      <c r="MLL60" s="286"/>
      <c r="MLM60" s="286"/>
      <c r="MLN60" s="40"/>
      <c r="MLO60" s="286"/>
      <c r="MLP60" s="286"/>
      <c r="MLQ60" s="286"/>
      <c r="MLR60" s="286"/>
      <c r="MLS60" s="286"/>
      <c r="MLT60" s="40"/>
      <c r="MLU60" s="286"/>
      <c r="MLV60" s="286"/>
      <c r="MLW60" s="286"/>
      <c r="MLX60" s="286"/>
      <c r="MLY60" s="286"/>
      <c r="MLZ60" s="40"/>
      <c r="MMA60" s="286"/>
      <c r="MMB60" s="286"/>
      <c r="MMC60" s="286"/>
      <c r="MMD60" s="286"/>
      <c r="MME60" s="286"/>
      <c r="MMF60" s="40"/>
      <c r="MMG60" s="286"/>
      <c r="MMH60" s="286"/>
      <c r="MMI60" s="286"/>
      <c r="MMJ60" s="286"/>
      <c r="MMK60" s="286"/>
      <c r="MML60" s="40"/>
      <c r="MMM60" s="286"/>
      <c r="MMN60" s="286"/>
      <c r="MMO60" s="286"/>
      <c r="MMP60" s="286"/>
      <c r="MMQ60" s="286"/>
      <c r="MMR60" s="40"/>
      <c r="MMS60" s="286"/>
      <c r="MMT60" s="286"/>
      <c r="MMU60" s="286"/>
      <c r="MMV60" s="286"/>
      <c r="MMW60" s="286"/>
      <c r="MMX60" s="40"/>
      <c r="MMY60" s="286"/>
      <c r="MMZ60" s="286"/>
      <c r="MNA60" s="286"/>
      <c r="MNB60" s="286"/>
      <c r="MNC60" s="286"/>
      <c r="MND60" s="40"/>
      <c r="MNE60" s="286"/>
      <c r="MNF60" s="286"/>
      <c r="MNG60" s="286"/>
      <c r="MNH60" s="286"/>
      <c r="MNI60" s="286"/>
      <c r="MNJ60" s="40"/>
      <c r="MNK60" s="286"/>
      <c r="MNL60" s="286"/>
      <c r="MNM60" s="286"/>
      <c r="MNN60" s="286"/>
      <c r="MNO60" s="286"/>
      <c r="MNP60" s="40"/>
      <c r="MNQ60" s="286"/>
      <c r="MNR60" s="286"/>
      <c r="MNS60" s="286"/>
      <c r="MNT60" s="286"/>
      <c r="MNU60" s="286"/>
      <c r="MNV60" s="40"/>
      <c r="MNW60" s="286"/>
      <c r="MNX60" s="286"/>
      <c r="MNY60" s="286"/>
      <c r="MNZ60" s="286"/>
      <c r="MOA60" s="286"/>
      <c r="MOB60" s="40"/>
      <c r="MOC60" s="286"/>
      <c r="MOD60" s="286"/>
      <c r="MOE60" s="286"/>
      <c r="MOF60" s="286"/>
      <c r="MOG60" s="286"/>
      <c r="MOH60" s="40"/>
      <c r="MOI60" s="286"/>
      <c r="MOJ60" s="286"/>
      <c r="MOK60" s="286"/>
      <c r="MOL60" s="286"/>
      <c r="MOM60" s="286"/>
      <c r="MON60" s="40"/>
      <c r="MOO60" s="286"/>
      <c r="MOP60" s="286"/>
      <c r="MOQ60" s="286"/>
      <c r="MOR60" s="286"/>
      <c r="MOS60" s="286"/>
      <c r="MOT60" s="40"/>
      <c r="MOU60" s="286"/>
      <c r="MOV60" s="286"/>
      <c r="MOW60" s="286"/>
      <c r="MOX60" s="286"/>
      <c r="MOY60" s="286"/>
      <c r="MOZ60" s="40"/>
      <c r="MPA60" s="286"/>
      <c r="MPB60" s="286"/>
      <c r="MPC60" s="286"/>
      <c r="MPD60" s="286"/>
      <c r="MPE60" s="286"/>
      <c r="MPF60" s="40"/>
      <c r="MPG60" s="286"/>
      <c r="MPH60" s="286"/>
      <c r="MPI60" s="286"/>
      <c r="MPJ60" s="286"/>
      <c r="MPK60" s="286"/>
      <c r="MPL60" s="40"/>
      <c r="MPM60" s="286"/>
      <c r="MPN60" s="286"/>
      <c r="MPO60" s="286"/>
      <c r="MPP60" s="286"/>
      <c r="MPQ60" s="286"/>
      <c r="MPR60" s="40"/>
      <c r="MPS60" s="286"/>
      <c r="MPT60" s="286"/>
      <c r="MPU60" s="286"/>
      <c r="MPV60" s="286"/>
      <c r="MPW60" s="286"/>
      <c r="MPX60" s="40"/>
      <c r="MPY60" s="286"/>
      <c r="MPZ60" s="286"/>
      <c r="MQA60" s="286"/>
      <c r="MQB60" s="286"/>
      <c r="MQC60" s="286"/>
      <c r="MQD60" s="40"/>
      <c r="MQE60" s="286"/>
      <c r="MQF60" s="286"/>
      <c r="MQG60" s="286"/>
      <c r="MQH60" s="286"/>
      <c r="MQI60" s="286"/>
      <c r="MQJ60" s="40"/>
      <c r="MQK60" s="286"/>
      <c r="MQL60" s="286"/>
      <c r="MQM60" s="286"/>
      <c r="MQN60" s="286"/>
      <c r="MQO60" s="286"/>
      <c r="MQP60" s="40"/>
      <c r="MQQ60" s="286"/>
      <c r="MQR60" s="286"/>
      <c r="MQS60" s="286"/>
      <c r="MQT60" s="286"/>
      <c r="MQU60" s="286"/>
      <c r="MQV60" s="40"/>
      <c r="MQW60" s="286"/>
      <c r="MQX60" s="286"/>
      <c r="MQY60" s="286"/>
      <c r="MQZ60" s="286"/>
      <c r="MRA60" s="286"/>
      <c r="MRB60" s="40"/>
      <c r="MRC60" s="286"/>
      <c r="MRD60" s="286"/>
      <c r="MRE60" s="286"/>
      <c r="MRF60" s="286"/>
      <c r="MRG60" s="286"/>
      <c r="MRH60" s="40"/>
      <c r="MRI60" s="286"/>
      <c r="MRJ60" s="286"/>
      <c r="MRK60" s="286"/>
      <c r="MRL60" s="286"/>
      <c r="MRM60" s="286"/>
      <c r="MRN60" s="40"/>
      <c r="MRO60" s="286"/>
      <c r="MRP60" s="286"/>
      <c r="MRQ60" s="286"/>
      <c r="MRR60" s="286"/>
      <c r="MRS60" s="286"/>
      <c r="MRT60" s="40"/>
      <c r="MRU60" s="286"/>
      <c r="MRV60" s="286"/>
      <c r="MRW60" s="286"/>
      <c r="MRX60" s="286"/>
      <c r="MRY60" s="286"/>
      <c r="MRZ60" s="40"/>
      <c r="MSA60" s="286"/>
      <c r="MSB60" s="286"/>
      <c r="MSC60" s="286"/>
      <c r="MSD60" s="286"/>
      <c r="MSE60" s="286"/>
      <c r="MSF60" s="40"/>
      <c r="MSG60" s="286"/>
      <c r="MSH60" s="286"/>
      <c r="MSI60" s="286"/>
      <c r="MSJ60" s="286"/>
      <c r="MSK60" s="286"/>
      <c r="MSL60" s="40"/>
      <c r="MSM60" s="286"/>
      <c r="MSN60" s="286"/>
      <c r="MSO60" s="286"/>
      <c r="MSP60" s="286"/>
      <c r="MSQ60" s="286"/>
      <c r="MSR60" s="40"/>
      <c r="MSS60" s="286"/>
      <c r="MST60" s="286"/>
      <c r="MSU60" s="286"/>
      <c r="MSV60" s="286"/>
      <c r="MSW60" s="286"/>
      <c r="MSX60" s="40"/>
      <c r="MSY60" s="286"/>
      <c r="MSZ60" s="286"/>
      <c r="MTA60" s="286"/>
      <c r="MTB60" s="286"/>
      <c r="MTC60" s="286"/>
      <c r="MTD60" s="40"/>
      <c r="MTE60" s="286"/>
      <c r="MTF60" s="286"/>
      <c r="MTG60" s="286"/>
      <c r="MTH60" s="286"/>
      <c r="MTI60" s="286"/>
      <c r="MTJ60" s="40"/>
      <c r="MTK60" s="286"/>
      <c r="MTL60" s="286"/>
      <c r="MTM60" s="286"/>
      <c r="MTN60" s="286"/>
      <c r="MTO60" s="286"/>
      <c r="MTP60" s="40"/>
      <c r="MTQ60" s="286"/>
      <c r="MTR60" s="286"/>
      <c r="MTS60" s="286"/>
      <c r="MTT60" s="286"/>
      <c r="MTU60" s="286"/>
      <c r="MTV60" s="40"/>
      <c r="MTW60" s="286"/>
      <c r="MTX60" s="286"/>
      <c r="MTY60" s="286"/>
      <c r="MTZ60" s="286"/>
      <c r="MUA60" s="286"/>
      <c r="MUB60" s="40"/>
      <c r="MUC60" s="286"/>
      <c r="MUD60" s="286"/>
      <c r="MUE60" s="286"/>
      <c r="MUF60" s="286"/>
      <c r="MUG60" s="286"/>
      <c r="MUH60" s="40"/>
      <c r="MUI60" s="286"/>
      <c r="MUJ60" s="286"/>
      <c r="MUK60" s="286"/>
      <c r="MUL60" s="286"/>
      <c r="MUM60" s="286"/>
      <c r="MUN60" s="40"/>
      <c r="MUO60" s="286"/>
      <c r="MUP60" s="286"/>
      <c r="MUQ60" s="286"/>
      <c r="MUR60" s="286"/>
      <c r="MUS60" s="286"/>
      <c r="MUT60" s="40"/>
      <c r="MUU60" s="286"/>
      <c r="MUV60" s="286"/>
      <c r="MUW60" s="286"/>
      <c r="MUX60" s="286"/>
      <c r="MUY60" s="286"/>
      <c r="MUZ60" s="40"/>
      <c r="MVA60" s="286"/>
      <c r="MVB60" s="286"/>
      <c r="MVC60" s="286"/>
      <c r="MVD60" s="286"/>
      <c r="MVE60" s="286"/>
      <c r="MVF60" s="40"/>
      <c r="MVG60" s="286"/>
      <c r="MVH60" s="286"/>
      <c r="MVI60" s="286"/>
      <c r="MVJ60" s="286"/>
      <c r="MVK60" s="286"/>
      <c r="MVL60" s="40"/>
      <c r="MVM60" s="286"/>
      <c r="MVN60" s="286"/>
      <c r="MVO60" s="286"/>
      <c r="MVP60" s="286"/>
      <c r="MVQ60" s="286"/>
      <c r="MVR60" s="40"/>
      <c r="MVS60" s="286"/>
      <c r="MVT60" s="286"/>
      <c r="MVU60" s="286"/>
      <c r="MVV60" s="286"/>
      <c r="MVW60" s="286"/>
      <c r="MVX60" s="40"/>
      <c r="MVY60" s="286"/>
      <c r="MVZ60" s="286"/>
      <c r="MWA60" s="286"/>
      <c r="MWB60" s="286"/>
      <c r="MWC60" s="286"/>
      <c r="MWD60" s="40"/>
      <c r="MWE60" s="286"/>
      <c r="MWF60" s="286"/>
      <c r="MWG60" s="286"/>
      <c r="MWH60" s="286"/>
      <c r="MWI60" s="286"/>
      <c r="MWJ60" s="40"/>
      <c r="MWK60" s="286"/>
      <c r="MWL60" s="286"/>
      <c r="MWM60" s="286"/>
      <c r="MWN60" s="286"/>
      <c r="MWO60" s="286"/>
      <c r="MWP60" s="40"/>
      <c r="MWQ60" s="286"/>
      <c r="MWR60" s="286"/>
      <c r="MWS60" s="286"/>
      <c r="MWT60" s="286"/>
      <c r="MWU60" s="286"/>
      <c r="MWV60" s="40"/>
      <c r="MWW60" s="286"/>
      <c r="MWX60" s="286"/>
      <c r="MWY60" s="286"/>
      <c r="MWZ60" s="286"/>
      <c r="MXA60" s="286"/>
      <c r="MXB60" s="40"/>
      <c r="MXC60" s="286"/>
      <c r="MXD60" s="286"/>
      <c r="MXE60" s="286"/>
      <c r="MXF60" s="286"/>
      <c r="MXG60" s="286"/>
      <c r="MXH60" s="40"/>
      <c r="MXI60" s="286"/>
      <c r="MXJ60" s="286"/>
      <c r="MXK60" s="286"/>
      <c r="MXL60" s="286"/>
      <c r="MXM60" s="286"/>
      <c r="MXN60" s="40"/>
      <c r="MXO60" s="286"/>
      <c r="MXP60" s="286"/>
      <c r="MXQ60" s="286"/>
      <c r="MXR60" s="286"/>
      <c r="MXS60" s="286"/>
      <c r="MXT60" s="40"/>
      <c r="MXU60" s="286"/>
      <c r="MXV60" s="286"/>
      <c r="MXW60" s="286"/>
      <c r="MXX60" s="286"/>
      <c r="MXY60" s="286"/>
      <c r="MXZ60" s="40"/>
      <c r="MYA60" s="286"/>
      <c r="MYB60" s="286"/>
      <c r="MYC60" s="286"/>
      <c r="MYD60" s="286"/>
      <c r="MYE60" s="286"/>
      <c r="MYF60" s="40"/>
      <c r="MYG60" s="286"/>
      <c r="MYH60" s="286"/>
      <c r="MYI60" s="286"/>
      <c r="MYJ60" s="286"/>
      <c r="MYK60" s="286"/>
      <c r="MYL60" s="40"/>
      <c r="MYM60" s="286"/>
      <c r="MYN60" s="286"/>
      <c r="MYO60" s="286"/>
      <c r="MYP60" s="286"/>
      <c r="MYQ60" s="286"/>
      <c r="MYR60" s="40"/>
      <c r="MYS60" s="286"/>
      <c r="MYT60" s="286"/>
      <c r="MYU60" s="286"/>
      <c r="MYV60" s="286"/>
      <c r="MYW60" s="286"/>
      <c r="MYX60" s="40"/>
      <c r="MYY60" s="286"/>
      <c r="MYZ60" s="286"/>
      <c r="MZA60" s="286"/>
      <c r="MZB60" s="286"/>
      <c r="MZC60" s="286"/>
      <c r="MZD60" s="40"/>
      <c r="MZE60" s="286"/>
      <c r="MZF60" s="286"/>
      <c r="MZG60" s="286"/>
      <c r="MZH60" s="286"/>
      <c r="MZI60" s="286"/>
      <c r="MZJ60" s="40"/>
      <c r="MZK60" s="286"/>
      <c r="MZL60" s="286"/>
      <c r="MZM60" s="286"/>
      <c r="MZN60" s="286"/>
      <c r="MZO60" s="286"/>
      <c r="MZP60" s="40"/>
      <c r="MZQ60" s="286"/>
      <c r="MZR60" s="286"/>
      <c r="MZS60" s="286"/>
      <c r="MZT60" s="286"/>
      <c r="MZU60" s="286"/>
      <c r="MZV60" s="40"/>
      <c r="MZW60" s="286"/>
      <c r="MZX60" s="286"/>
      <c r="MZY60" s="286"/>
      <c r="MZZ60" s="286"/>
      <c r="NAA60" s="286"/>
      <c r="NAB60" s="40"/>
      <c r="NAC60" s="286"/>
      <c r="NAD60" s="286"/>
      <c r="NAE60" s="286"/>
      <c r="NAF60" s="286"/>
      <c r="NAG60" s="286"/>
      <c r="NAH60" s="40"/>
      <c r="NAI60" s="286"/>
      <c r="NAJ60" s="286"/>
      <c r="NAK60" s="286"/>
      <c r="NAL60" s="286"/>
      <c r="NAM60" s="286"/>
      <c r="NAN60" s="40"/>
      <c r="NAO60" s="286"/>
      <c r="NAP60" s="286"/>
      <c r="NAQ60" s="286"/>
      <c r="NAR60" s="286"/>
      <c r="NAS60" s="286"/>
      <c r="NAT60" s="40"/>
      <c r="NAU60" s="286"/>
      <c r="NAV60" s="286"/>
      <c r="NAW60" s="286"/>
      <c r="NAX60" s="286"/>
      <c r="NAY60" s="286"/>
      <c r="NAZ60" s="40"/>
      <c r="NBA60" s="286"/>
      <c r="NBB60" s="286"/>
      <c r="NBC60" s="286"/>
      <c r="NBD60" s="286"/>
      <c r="NBE60" s="286"/>
      <c r="NBF60" s="40"/>
      <c r="NBG60" s="286"/>
      <c r="NBH60" s="286"/>
      <c r="NBI60" s="286"/>
      <c r="NBJ60" s="286"/>
      <c r="NBK60" s="286"/>
      <c r="NBL60" s="40"/>
      <c r="NBM60" s="286"/>
      <c r="NBN60" s="286"/>
      <c r="NBO60" s="286"/>
      <c r="NBP60" s="286"/>
      <c r="NBQ60" s="286"/>
      <c r="NBR60" s="40"/>
      <c r="NBS60" s="286"/>
      <c r="NBT60" s="286"/>
      <c r="NBU60" s="286"/>
      <c r="NBV60" s="286"/>
      <c r="NBW60" s="286"/>
      <c r="NBX60" s="40"/>
      <c r="NBY60" s="286"/>
      <c r="NBZ60" s="286"/>
      <c r="NCA60" s="286"/>
      <c r="NCB60" s="286"/>
      <c r="NCC60" s="286"/>
      <c r="NCD60" s="40"/>
      <c r="NCE60" s="286"/>
      <c r="NCF60" s="286"/>
      <c r="NCG60" s="286"/>
      <c r="NCH60" s="286"/>
      <c r="NCI60" s="286"/>
      <c r="NCJ60" s="40"/>
      <c r="NCK60" s="286"/>
      <c r="NCL60" s="286"/>
      <c r="NCM60" s="286"/>
      <c r="NCN60" s="286"/>
      <c r="NCO60" s="286"/>
      <c r="NCP60" s="40"/>
      <c r="NCQ60" s="286"/>
      <c r="NCR60" s="286"/>
      <c r="NCS60" s="286"/>
      <c r="NCT60" s="286"/>
      <c r="NCU60" s="286"/>
      <c r="NCV60" s="40"/>
      <c r="NCW60" s="286"/>
      <c r="NCX60" s="286"/>
      <c r="NCY60" s="286"/>
      <c r="NCZ60" s="286"/>
      <c r="NDA60" s="286"/>
      <c r="NDB60" s="40"/>
      <c r="NDC60" s="286"/>
      <c r="NDD60" s="286"/>
      <c r="NDE60" s="286"/>
      <c r="NDF60" s="286"/>
      <c r="NDG60" s="286"/>
      <c r="NDH60" s="40"/>
      <c r="NDI60" s="286"/>
      <c r="NDJ60" s="286"/>
      <c r="NDK60" s="286"/>
      <c r="NDL60" s="286"/>
      <c r="NDM60" s="286"/>
      <c r="NDN60" s="40"/>
      <c r="NDO60" s="286"/>
      <c r="NDP60" s="286"/>
      <c r="NDQ60" s="286"/>
      <c r="NDR60" s="286"/>
      <c r="NDS60" s="286"/>
      <c r="NDT60" s="40"/>
      <c r="NDU60" s="286"/>
      <c r="NDV60" s="286"/>
      <c r="NDW60" s="286"/>
      <c r="NDX60" s="286"/>
      <c r="NDY60" s="286"/>
      <c r="NDZ60" s="40"/>
      <c r="NEA60" s="286"/>
      <c r="NEB60" s="286"/>
      <c r="NEC60" s="286"/>
      <c r="NED60" s="286"/>
      <c r="NEE60" s="286"/>
      <c r="NEF60" s="40"/>
      <c r="NEG60" s="286"/>
      <c r="NEH60" s="286"/>
      <c r="NEI60" s="286"/>
      <c r="NEJ60" s="286"/>
      <c r="NEK60" s="286"/>
      <c r="NEL60" s="40"/>
      <c r="NEM60" s="286"/>
      <c r="NEN60" s="286"/>
      <c r="NEO60" s="286"/>
      <c r="NEP60" s="286"/>
      <c r="NEQ60" s="286"/>
      <c r="NER60" s="40"/>
      <c r="NES60" s="286"/>
      <c r="NET60" s="286"/>
      <c r="NEU60" s="286"/>
      <c r="NEV60" s="286"/>
      <c r="NEW60" s="286"/>
      <c r="NEX60" s="40"/>
      <c r="NEY60" s="286"/>
      <c r="NEZ60" s="286"/>
      <c r="NFA60" s="286"/>
      <c r="NFB60" s="286"/>
      <c r="NFC60" s="286"/>
      <c r="NFD60" s="40"/>
      <c r="NFE60" s="286"/>
      <c r="NFF60" s="286"/>
      <c r="NFG60" s="286"/>
      <c r="NFH60" s="286"/>
      <c r="NFI60" s="286"/>
      <c r="NFJ60" s="40"/>
      <c r="NFK60" s="286"/>
      <c r="NFL60" s="286"/>
      <c r="NFM60" s="286"/>
      <c r="NFN60" s="286"/>
      <c r="NFO60" s="286"/>
      <c r="NFP60" s="40"/>
      <c r="NFQ60" s="286"/>
      <c r="NFR60" s="286"/>
      <c r="NFS60" s="286"/>
      <c r="NFT60" s="286"/>
      <c r="NFU60" s="286"/>
      <c r="NFV60" s="40"/>
      <c r="NFW60" s="286"/>
      <c r="NFX60" s="286"/>
      <c r="NFY60" s="286"/>
      <c r="NFZ60" s="286"/>
      <c r="NGA60" s="286"/>
      <c r="NGB60" s="40"/>
      <c r="NGC60" s="286"/>
      <c r="NGD60" s="286"/>
      <c r="NGE60" s="286"/>
      <c r="NGF60" s="286"/>
      <c r="NGG60" s="286"/>
      <c r="NGH60" s="40"/>
      <c r="NGI60" s="286"/>
      <c r="NGJ60" s="286"/>
      <c r="NGK60" s="286"/>
      <c r="NGL60" s="286"/>
      <c r="NGM60" s="286"/>
      <c r="NGN60" s="40"/>
      <c r="NGO60" s="286"/>
      <c r="NGP60" s="286"/>
      <c r="NGQ60" s="286"/>
      <c r="NGR60" s="286"/>
      <c r="NGS60" s="286"/>
      <c r="NGT60" s="40"/>
      <c r="NGU60" s="286"/>
      <c r="NGV60" s="286"/>
      <c r="NGW60" s="286"/>
      <c r="NGX60" s="286"/>
      <c r="NGY60" s="286"/>
      <c r="NGZ60" s="40"/>
      <c r="NHA60" s="286"/>
      <c r="NHB60" s="286"/>
      <c r="NHC60" s="286"/>
      <c r="NHD60" s="286"/>
      <c r="NHE60" s="286"/>
      <c r="NHF60" s="40"/>
      <c r="NHG60" s="286"/>
      <c r="NHH60" s="286"/>
      <c r="NHI60" s="286"/>
      <c r="NHJ60" s="286"/>
      <c r="NHK60" s="286"/>
      <c r="NHL60" s="40"/>
      <c r="NHM60" s="286"/>
      <c r="NHN60" s="286"/>
      <c r="NHO60" s="286"/>
      <c r="NHP60" s="286"/>
      <c r="NHQ60" s="286"/>
      <c r="NHR60" s="40"/>
      <c r="NHS60" s="286"/>
      <c r="NHT60" s="286"/>
      <c r="NHU60" s="286"/>
      <c r="NHV60" s="286"/>
      <c r="NHW60" s="286"/>
      <c r="NHX60" s="40"/>
      <c r="NHY60" s="286"/>
      <c r="NHZ60" s="286"/>
      <c r="NIA60" s="286"/>
      <c r="NIB60" s="286"/>
      <c r="NIC60" s="286"/>
      <c r="NID60" s="40"/>
      <c r="NIE60" s="286"/>
      <c r="NIF60" s="286"/>
      <c r="NIG60" s="286"/>
      <c r="NIH60" s="286"/>
      <c r="NII60" s="286"/>
      <c r="NIJ60" s="40"/>
      <c r="NIK60" s="286"/>
      <c r="NIL60" s="286"/>
      <c r="NIM60" s="286"/>
      <c r="NIN60" s="286"/>
      <c r="NIO60" s="286"/>
      <c r="NIP60" s="40"/>
      <c r="NIQ60" s="286"/>
      <c r="NIR60" s="286"/>
      <c r="NIS60" s="286"/>
      <c r="NIT60" s="286"/>
      <c r="NIU60" s="286"/>
      <c r="NIV60" s="40"/>
      <c r="NIW60" s="286"/>
      <c r="NIX60" s="286"/>
      <c r="NIY60" s="286"/>
      <c r="NIZ60" s="286"/>
      <c r="NJA60" s="286"/>
      <c r="NJB60" s="40"/>
      <c r="NJC60" s="286"/>
      <c r="NJD60" s="286"/>
      <c r="NJE60" s="286"/>
      <c r="NJF60" s="286"/>
      <c r="NJG60" s="286"/>
      <c r="NJH60" s="40"/>
      <c r="NJI60" s="286"/>
      <c r="NJJ60" s="286"/>
      <c r="NJK60" s="286"/>
      <c r="NJL60" s="286"/>
      <c r="NJM60" s="286"/>
      <c r="NJN60" s="40"/>
      <c r="NJO60" s="286"/>
      <c r="NJP60" s="286"/>
      <c r="NJQ60" s="286"/>
      <c r="NJR60" s="286"/>
      <c r="NJS60" s="286"/>
      <c r="NJT60" s="40"/>
      <c r="NJU60" s="286"/>
      <c r="NJV60" s="286"/>
      <c r="NJW60" s="286"/>
      <c r="NJX60" s="286"/>
      <c r="NJY60" s="286"/>
      <c r="NJZ60" s="40"/>
      <c r="NKA60" s="286"/>
      <c r="NKB60" s="286"/>
      <c r="NKC60" s="286"/>
      <c r="NKD60" s="286"/>
      <c r="NKE60" s="286"/>
      <c r="NKF60" s="40"/>
      <c r="NKG60" s="286"/>
      <c r="NKH60" s="286"/>
      <c r="NKI60" s="286"/>
      <c r="NKJ60" s="286"/>
      <c r="NKK60" s="286"/>
      <c r="NKL60" s="40"/>
      <c r="NKM60" s="286"/>
      <c r="NKN60" s="286"/>
      <c r="NKO60" s="286"/>
      <c r="NKP60" s="286"/>
      <c r="NKQ60" s="286"/>
      <c r="NKR60" s="40"/>
      <c r="NKS60" s="286"/>
      <c r="NKT60" s="286"/>
      <c r="NKU60" s="286"/>
      <c r="NKV60" s="286"/>
      <c r="NKW60" s="286"/>
      <c r="NKX60" s="40"/>
      <c r="NKY60" s="286"/>
      <c r="NKZ60" s="286"/>
      <c r="NLA60" s="286"/>
      <c r="NLB60" s="286"/>
      <c r="NLC60" s="286"/>
      <c r="NLD60" s="40"/>
      <c r="NLE60" s="286"/>
      <c r="NLF60" s="286"/>
      <c r="NLG60" s="286"/>
      <c r="NLH60" s="286"/>
      <c r="NLI60" s="286"/>
      <c r="NLJ60" s="40"/>
      <c r="NLK60" s="286"/>
      <c r="NLL60" s="286"/>
      <c r="NLM60" s="286"/>
      <c r="NLN60" s="286"/>
      <c r="NLO60" s="286"/>
      <c r="NLP60" s="40"/>
      <c r="NLQ60" s="286"/>
      <c r="NLR60" s="286"/>
      <c r="NLS60" s="286"/>
      <c r="NLT60" s="286"/>
      <c r="NLU60" s="286"/>
      <c r="NLV60" s="40"/>
      <c r="NLW60" s="286"/>
      <c r="NLX60" s="286"/>
      <c r="NLY60" s="286"/>
      <c r="NLZ60" s="286"/>
      <c r="NMA60" s="286"/>
      <c r="NMB60" s="40"/>
      <c r="NMC60" s="286"/>
      <c r="NMD60" s="286"/>
      <c r="NME60" s="286"/>
      <c r="NMF60" s="286"/>
      <c r="NMG60" s="286"/>
      <c r="NMH60" s="40"/>
      <c r="NMI60" s="286"/>
      <c r="NMJ60" s="286"/>
      <c r="NMK60" s="286"/>
      <c r="NML60" s="286"/>
      <c r="NMM60" s="286"/>
      <c r="NMN60" s="40"/>
      <c r="NMO60" s="286"/>
      <c r="NMP60" s="286"/>
      <c r="NMQ60" s="286"/>
      <c r="NMR60" s="286"/>
      <c r="NMS60" s="286"/>
      <c r="NMT60" s="40"/>
      <c r="NMU60" s="286"/>
      <c r="NMV60" s="286"/>
      <c r="NMW60" s="286"/>
      <c r="NMX60" s="286"/>
      <c r="NMY60" s="286"/>
      <c r="NMZ60" s="40"/>
      <c r="NNA60" s="286"/>
      <c r="NNB60" s="286"/>
      <c r="NNC60" s="286"/>
      <c r="NND60" s="286"/>
      <c r="NNE60" s="286"/>
      <c r="NNF60" s="40"/>
      <c r="NNG60" s="286"/>
      <c r="NNH60" s="286"/>
      <c r="NNI60" s="286"/>
      <c r="NNJ60" s="286"/>
      <c r="NNK60" s="286"/>
      <c r="NNL60" s="40"/>
      <c r="NNM60" s="286"/>
      <c r="NNN60" s="286"/>
      <c r="NNO60" s="286"/>
      <c r="NNP60" s="286"/>
      <c r="NNQ60" s="286"/>
      <c r="NNR60" s="40"/>
      <c r="NNS60" s="286"/>
      <c r="NNT60" s="286"/>
      <c r="NNU60" s="286"/>
      <c r="NNV60" s="286"/>
      <c r="NNW60" s="286"/>
      <c r="NNX60" s="40"/>
      <c r="NNY60" s="286"/>
      <c r="NNZ60" s="286"/>
      <c r="NOA60" s="286"/>
      <c r="NOB60" s="286"/>
      <c r="NOC60" s="286"/>
      <c r="NOD60" s="40"/>
      <c r="NOE60" s="286"/>
      <c r="NOF60" s="286"/>
      <c r="NOG60" s="286"/>
      <c r="NOH60" s="286"/>
      <c r="NOI60" s="286"/>
      <c r="NOJ60" s="40"/>
      <c r="NOK60" s="286"/>
      <c r="NOL60" s="286"/>
      <c r="NOM60" s="286"/>
      <c r="NON60" s="286"/>
      <c r="NOO60" s="286"/>
      <c r="NOP60" s="40"/>
      <c r="NOQ60" s="286"/>
      <c r="NOR60" s="286"/>
      <c r="NOS60" s="286"/>
      <c r="NOT60" s="286"/>
      <c r="NOU60" s="286"/>
      <c r="NOV60" s="40"/>
      <c r="NOW60" s="286"/>
      <c r="NOX60" s="286"/>
      <c r="NOY60" s="286"/>
      <c r="NOZ60" s="286"/>
      <c r="NPA60" s="286"/>
      <c r="NPB60" s="40"/>
      <c r="NPC60" s="286"/>
      <c r="NPD60" s="286"/>
      <c r="NPE60" s="286"/>
      <c r="NPF60" s="286"/>
      <c r="NPG60" s="286"/>
      <c r="NPH60" s="40"/>
      <c r="NPI60" s="286"/>
      <c r="NPJ60" s="286"/>
      <c r="NPK60" s="286"/>
      <c r="NPL60" s="286"/>
      <c r="NPM60" s="286"/>
      <c r="NPN60" s="40"/>
      <c r="NPO60" s="286"/>
      <c r="NPP60" s="286"/>
      <c r="NPQ60" s="286"/>
      <c r="NPR60" s="286"/>
      <c r="NPS60" s="286"/>
      <c r="NPT60" s="40"/>
      <c r="NPU60" s="286"/>
      <c r="NPV60" s="286"/>
      <c r="NPW60" s="286"/>
      <c r="NPX60" s="286"/>
      <c r="NPY60" s="286"/>
      <c r="NPZ60" s="40"/>
      <c r="NQA60" s="286"/>
      <c r="NQB60" s="286"/>
      <c r="NQC60" s="286"/>
      <c r="NQD60" s="286"/>
      <c r="NQE60" s="286"/>
      <c r="NQF60" s="40"/>
      <c r="NQG60" s="286"/>
      <c r="NQH60" s="286"/>
      <c r="NQI60" s="286"/>
      <c r="NQJ60" s="286"/>
      <c r="NQK60" s="286"/>
      <c r="NQL60" s="40"/>
      <c r="NQM60" s="286"/>
      <c r="NQN60" s="286"/>
      <c r="NQO60" s="286"/>
      <c r="NQP60" s="286"/>
      <c r="NQQ60" s="286"/>
      <c r="NQR60" s="40"/>
      <c r="NQS60" s="286"/>
      <c r="NQT60" s="286"/>
      <c r="NQU60" s="286"/>
      <c r="NQV60" s="286"/>
      <c r="NQW60" s="286"/>
      <c r="NQX60" s="40"/>
      <c r="NQY60" s="286"/>
      <c r="NQZ60" s="286"/>
      <c r="NRA60" s="286"/>
      <c r="NRB60" s="286"/>
      <c r="NRC60" s="286"/>
      <c r="NRD60" s="40"/>
      <c r="NRE60" s="286"/>
      <c r="NRF60" s="286"/>
      <c r="NRG60" s="286"/>
      <c r="NRH60" s="286"/>
      <c r="NRI60" s="286"/>
      <c r="NRJ60" s="40"/>
      <c r="NRK60" s="286"/>
      <c r="NRL60" s="286"/>
      <c r="NRM60" s="286"/>
      <c r="NRN60" s="286"/>
      <c r="NRO60" s="286"/>
      <c r="NRP60" s="40"/>
      <c r="NRQ60" s="286"/>
      <c r="NRR60" s="286"/>
      <c r="NRS60" s="286"/>
      <c r="NRT60" s="286"/>
      <c r="NRU60" s="286"/>
      <c r="NRV60" s="40"/>
      <c r="NRW60" s="286"/>
      <c r="NRX60" s="286"/>
      <c r="NRY60" s="286"/>
      <c r="NRZ60" s="286"/>
      <c r="NSA60" s="286"/>
      <c r="NSB60" s="40"/>
      <c r="NSC60" s="286"/>
      <c r="NSD60" s="286"/>
      <c r="NSE60" s="286"/>
      <c r="NSF60" s="286"/>
      <c r="NSG60" s="286"/>
      <c r="NSH60" s="40"/>
      <c r="NSI60" s="286"/>
      <c r="NSJ60" s="286"/>
      <c r="NSK60" s="286"/>
      <c r="NSL60" s="286"/>
      <c r="NSM60" s="286"/>
      <c r="NSN60" s="40"/>
      <c r="NSO60" s="286"/>
      <c r="NSP60" s="286"/>
      <c r="NSQ60" s="286"/>
      <c r="NSR60" s="286"/>
      <c r="NSS60" s="286"/>
      <c r="NST60" s="40"/>
      <c r="NSU60" s="286"/>
      <c r="NSV60" s="286"/>
      <c r="NSW60" s="286"/>
      <c r="NSX60" s="286"/>
      <c r="NSY60" s="286"/>
      <c r="NSZ60" s="40"/>
      <c r="NTA60" s="286"/>
      <c r="NTB60" s="286"/>
      <c r="NTC60" s="286"/>
      <c r="NTD60" s="286"/>
      <c r="NTE60" s="286"/>
      <c r="NTF60" s="40"/>
      <c r="NTG60" s="286"/>
      <c r="NTH60" s="286"/>
      <c r="NTI60" s="286"/>
      <c r="NTJ60" s="286"/>
      <c r="NTK60" s="286"/>
      <c r="NTL60" s="40"/>
      <c r="NTM60" s="286"/>
      <c r="NTN60" s="286"/>
      <c r="NTO60" s="286"/>
      <c r="NTP60" s="286"/>
      <c r="NTQ60" s="286"/>
      <c r="NTR60" s="40"/>
      <c r="NTS60" s="286"/>
      <c r="NTT60" s="286"/>
      <c r="NTU60" s="286"/>
      <c r="NTV60" s="286"/>
      <c r="NTW60" s="286"/>
      <c r="NTX60" s="40"/>
      <c r="NTY60" s="286"/>
      <c r="NTZ60" s="286"/>
      <c r="NUA60" s="286"/>
      <c r="NUB60" s="286"/>
      <c r="NUC60" s="286"/>
      <c r="NUD60" s="40"/>
      <c r="NUE60" s="286"/>
      <c r="NUF60" s="286"/>
      <c r="NUG60" s="286"/>
      <c r="NUH60" s="286"/>
      <c r="NUI60" s="286"/>
      <c r="NUJ60" s="40"/>
      <c r="NUK60" s="286"/>
      <c r="NUL60" s="286"/>
      <c r="NUM60" s="286"/>
      <c r="NUN60" s="286"/>
      <c r="NUO60" s="286"/>
      <c r="NUP60" s="40"/>
      <c r="NUQ60" s="286"/>
      <c r="NUR60" s="286"/>
      <c r="NUS60" s="286"/>
      <c r="NUT60" s="286"/>
      <c r="NUU60" s="286"/>
      <c r="NUV60" s="40"/>
      <c r="NUW60" s="286"/>
      <c r="NUX60" s="286"/>
      <c r="NUY60" s="286"/>
      <c r="NUZ60" s="286"/>
      <c r="NVA60" s="286"/>
      <c r="NVB60" s="40"/>
      <c r="NVC60" s="286"/>
      <c r="NVD60" s="286"/>
      <c r="NVE60" s="286"/>
      <c r="NVF60" s="286"/>
      <c r="NVG60" s="286"/>
      <c r="NVH60" s="40"/>
      <c r="NVI60" s="286"/>
      <c r="NVJ60" s="286"/>
      <c r="NVK60" s="286"/>
      <c r="NVL60" s="286"/>
      <c r="NVM60" s="286"/>
      <c r="NVN60" s="40"/>
      <c r="NVO60" s="286"/>
      <c r="NVP60" s="286"/>
      <c r="NVQ60" s="286"/>
      <c r="NVR60" s="286"/>
      <c r="NVS60" s="286"/>
      <c r="NVT60" s="40"/>
      <c r="NVU60" s="286"/>
      <c r="NVV60" s="286"/>
      <c r="NVW60" s="286"/>
      <c r="NVX60" s="286"/>
      <c r="NVY60" s="286"/>
      <c r="NVZ60" s="40"/>
      <c r="NWA60" s="286"/>
      <c r="NWB60" s="286"/>
      <c r="NWC60" s="286"/>
      <c r="NWD60" s="286"/>
      <c r="NWE60" s="286"/>
      <c r="NWF60" s="40"/>
      <c r="NWG60" s="286"/>
      <c r="NWH60" s="286"/>
      <c r="NWI60" s="286"/>
      <c r="NWJ60" s="286"/>
      <c r="NWK60" s="286"/>
      <c r="NWL60" s="40"/>
      <c r="NWM60" s="286"/>
      <c r="NWN60" s="286"/>
      <c r="NWO60" s="286"/>
      <c r="NWP60" s="286"/>
      <c r="NWQ60" s="286"/>
      <c r="NWR60" s="40"/>
      <c r="NWS60" s="286"/>
      <c r="NWT60" s="286"/>
      <c r="NWU60" s="286"/>
      <c r="NWV60" s="286"/>
      <c r="NWW60" s="286"/>
      <c r="NWX60" s="40"/>
      <c r="NWY60" s="286"/>
      <c r="NWZ60" s="286"/>
      <c r="NXA60" s="286"/>
      <c r="NXB60" s="286"/>
      <c r="NXC60" s="286"/>
      <c r="NXD60" s="40"/>
      <c r="NXE60" s="286"/>
      <c r="NXF60" s="286"/>
      <c r="NXG60" s="286"/>
      <c r="NXH60" s="286"/>
      <c r="NXI60" s="286"/>
      <c r="NXJ60" s="40"/>
      <c r="NXK60" s="286"/>
      <c r="NXL60" s="286"/>
      <c r="NXM60" s="286"/>
      <c r="NXN60" s="286"/>
      <c r="NXO60" s="286"/>
      <c r="NXP60" s="40"/>
      <c r="NXQ60" s="286"/>
      <c r="NXR60" s="286"/>
      <c r="NXS60" s="286"/>
      <c r="NXT60" s="286"/>
      <c r="NXU60" s="286"/>
      <c r="NXV60" s="40"/>
      <c r="NXW60" s="286"/>
      <c r="NXX60" s="286"/>
      <c r="NXY60" s="286"/>
      <c r="NXZ60" s="286"/>
      <c r="NYA60" s="286"/>
      <c r="NYB60" s="40"/>
      <c r="NYC60" s="286"/>
      <c r="NYD60" s="286"/>
      <c r="NYE60" s="286"/>
      <c r="NYF60" s="286"/>
      <c r="NYG60" s="286"/>
      <c r="NYH60" s="40"/>
      <c r="NYI60" s="286"/>
      <c r="NYJ60" s="286"/>
      <c r="NYK60" s="286"/>
      <c r="NYL60" s="286"/>
      <c r="NYM60" s="286"/>
      <c r="NYN60" s="40"/>
      <c r="NYO60" s="286"/>
      <c r="NYP60" s="286"/>
      <c r="NYQ60" s="286"/>
      <c r="NYR60" s="286"/>
      <c r="NYS60" s="286"/>
      <c r="NYT60" s="40"/>
      <c r="NYU60" s="286"/>
      <c r="NYV60" s="286"/>
      <c r="NYW60" s="286"/>
      <c r="NYX60" s="286"/>
      <c r="NYY60" s="286"/>
      <c r="NYZ60" s="40"/>
      <c r="NZA60" s="286"/>
      <c r="NZB60" s="286"/>
      <c r="NZC60" s="286"/>
      <c r="NZD60" s="286"/>
      <c r="NZE60" s="286"/>
      <c r="NZF60" s="40"/>
      <c r="NZG60" s="286"/>
      <c r="NZH60" s="286"/>
      <c r="NZI60" s="286"/>
      <c r="NZJ60" s="286"/>
      <c r="NZK60" s="286"/>
      <c r="NZL60" s="40"/>
      <c r="NZM60" s="286"/>
      <c r="NZN60" s="286"/>
      <c r="NZO60" s="286"/>
      <c r="NZP60" s="286"/>
      <c r="NZQ60" s="286"/>
      <c r="NZR60" s="40"/>
      <c r="NZS60" s="286"/>
      <c r="NZT60" s="286"/>
      <c r="NZU60" s="286"/>
      <c r="NZV60" s="286"/>
      <c r="NZW60" s="286"/>
      <c r="NZX60" s="40"/>
      <c r="NZY60" s="286"/>
      <c r="NZZ60" s="286"/>
      <c r="OAA60" s="286"/>
      <c r="OAB60" s="286"/>
      <c r="OAC60" s="286"/>
      <c r="OAD60" s="40"/>
      <c r="OAE60" s="286"/>
      <c r="OAF60" s="286"/>
      <c r="OAG60" s="286"/>
      <c r="OAH60" s="286"/>
      <c r="OAI60" s="286"/>
      <c r="OAJ60" s="40"/>
      <c r="OAK60" s="286"/>
      <c r="OAL60" s="286"/>
      <c r="OAM60" s="286"/>
      <c r="OAN60" s="286"/>
      <c r="OAO60" s="286"/>
      <c r="OAP60" s="40"/>
      <c r="OAQ60" s="286"/>
      <c r="OAR60" s="286"/>
      <c r="OAS60" s="286"/>
      <c r="OAT60" s="286"/>
      <c r="OAU60" s="286"/>
      <c r="OAV60" s="40"/>
      <c r="OAW60" s="286"/>
      <c r="OAX60" s="286"/>
      <c r="OAY60" s="286"/>
      <c r="OAZ60" s="286"/>
      <c r="OBA60" s="286"/>
      <c r="OBB60" s="40"/>
      <c r="OBC60" s="286"/>
      <c r="OBD60" s="286"/>
      <c r="OBE60" s="286"/>
      <c r="OBF60" s="286"/>
      <c r="OBG60" s="286"/>
      <c r="OBH60" s="40"/>
      <c r="OBI60" s="286"/>
      <c r="OBJ60" s="286"/>
      <c r="OBK60" s="286"/>
      <c r="OBL60" s="286"/>
      <c r="OBM60" s="286"/>
      <c r="OBN60" s="40"/>
      <c r="OBO60" s="286"/>
      <c r="OBP60" s="286"/>
      <c r="OBQ60" s="286"/>
      <c r="OBR60" s="286"/>
      <c r="OBS60" s="286"/>
      <c r="OBT60" s="40"/>
      <c r="OBU60" s="286"/>
      <c r="OBV60" s="286"/>
      <c r="OBW60" s="286"/>
      <c r="OBX60" s="286"/>
      <c r="OBY60" s="286"/>
      <c r="OBZ60" s="40"/>
      <c r="OCA60" s="286"/>
      <c r="OCB60" s="286"/>
      <c r="OCC60" s="286"/>
      <c r="OCD60" s="286"/>
      <c r="OCE60" s="286"/>
      <c r="OCF60" s="40"/>
      <c r="OCG60" s="286"/>
      <c r="OCH60" s="286"/>
      <c r="OCI60" s="286"/>
      <c r="OCJ60" s="286"/>
      <c r="OCK60" s="286"/>
      <c r="OCL60" s="40"/>
      <c r="OCM60" s="286"/>
      <c r="OCN60" s="286"/>
      <c r="OCO60" s="286"/>
      <c r="OCP60" s="286"/>
      <c r="OCQ60" s="286"/>
      <c r="OCR60" s="40"/>
      <c r="OCS60" s="286"/>
      <c r="OCT60" s="286"/>
      <c r="OCU60" s="286"/>
      <c r="OCV60" s="286"/>
      <c r="OCW60" s="286"/>
      <c r="OCX60" s="40"/>
      <c r="OCY60" s="286"/>
      <c r="OCZ60" s="286"/>
      <c r="ODA60" s="286"/>
      <c r="ODB60" s="286"/>
      <c r="ODC60" s="286"/>
      <c r="ODD60" s="40"/>
      <c r="ODE60" s="286"/>
      <c r="ODF60" s="286"/>
      <c r="ODG60" s="286"/>
      <c r="ODH60" s="286"/>
      <c r="ODI60" s="286"/>
      <c r="ODJ60" s="40"/>
      <c r="ODK60" s="286"/>
      <c r="ODL60" s="286"/>
      <c r="ODM60" s="286"/>
      <c r="ODN60" s="286"/>
      <c r="ODO60" s="286"/>
      <c r="ODP60" s="40"/>
      <c r="ODQ60" s="286"/>
      <c r="ODR60" s="286"/>
      <c r="ODS60" s="286"/>
      <c r="ODT60" s="286"/>
      <c r="ODU60" s="286"/>
      <c r="ODV60" s="40"/>
      <c r="ODW60" s="286"/>
      <c r="ODX60" s="286"/>
      <c r="ODY60" s="286"/>
      <c r="ODZ60" s="286"/>
      <c r="OEA60" s="286"/>
      <c r="OEB60" s="40"/>
      <c r="OEC60" s="286"/>
      <c r="OED60" s="286"/>
      <c r="OEE60" s="286"/>
      <c r="OEF60" s="286"/>
      <c r="OEG60" s="286"/>
      <c r="OEH60" s="40"/>
      <c r="OEI60" s="286"/>
      <c r="OEJ60" s="286"/>
      <c r="OEK60" s="286"/>
      <c r="OEL60" s="286"/>
      <c r="OEM60" s="286"/>
      <c r="OEN60" s="40"/>
      <c r="OEO60" s="286"/>
      <c r="OEP60" s="286"/>
      <c r="OEQ60" s="286"/>
      <c r="OER60" s="286"/>
      <c r="OES60" s="286"/>
      <c r="OET60" s="40"/>
      <c r="OEU60" s="286"/>
      <c r="OEV60" s="286"/>
      <c r="OEW60" s="286"/>
      <c r="OEX60" s="286"/>
      <c r="OEY60" s="286"/>
      <c r="OEZ60" s="40"/>
      <c r="OFA60" s="286"/>
      <c r="OFB60" s="286"/>
      <c r="OFC60" s="286"/>
      <c r="OFD60" s="286"/>
      <c r="OFE60" s="286"/>
      <c r="OFF60" s="40"/>
      <c r="OFG60" s="286"/>
      <c r="OFH60" s="286"/>
      <c r="OFI60" s="286"/>
      <c r="OFJ60" s="286"/>
      <c r="OFK60" s="286"/>
      <c r="OFL60" s="40"/>
      <c r="OFM60" s="286"/>
      <c r="OFN60" s="286"/>
      <c r="OFO60" s="286"/>
      <c r="OFP60" s="286"/>
      <c r="OFQ60" s="286"/>
      <c r="OFR60" s="40"/>
      <c r="OFS60" s="286"/>
      <c r="OFT60" s="286"/>
      <c r="OFU60" s="286"/>
      <c r="OFV60" s="286"/>
      <c r="OFW60" s="286"/>
      <c r="OFX60" s="40"/>
      <c r="OFY60" s="286"/>
      <c r="OFZ60" s="286"/>
      <c r="OGA60" s="286"/>
      <c r="OGB60" s="286"/>
      <c r="OGC60" s="286"/>
      <c r="OGD60" s="40"/>
      <c r="OGE60" s="286"/>
      <c r="OGF60" s="286"/>
      <c r="OGG60" s="286"/>
      <c r="OGH60" s="286"/>
      <c r="OGI60" s="286"/>
      <c r="OGJ60" s="40"/>
      <c r="OGK60" s="286"/>
      <c r="OGL60" s="286"/>
      <c r="OGM60" s="286"/>
      <c r="OGN60" s="286"/>
      <c r="OGO60" s="286"/>
      <c r="OGP60" s="40"/>
      <c r="OGQ60" s="286"/>
      <c r="OGR60" s="286"/>
      <c r="OGS60" s="286"/>
      <c r="OGT60" s="286"/>
      <c r="OGU60" s="286"/>
      <c r="OGV60" s="40"/>
      <c r="OGW60" s="286"/>
      <c r="OGX60" s="286"/>
      <c r="OGY60" s="286"/>
      <c r="OGZ60" s="286"/>
      <c r="OHA60" s="286"/>
      <c r="OHB60" s="40"/>
      <c r="OHC60" s="286"/>
      <c r="OHD60" s="286"/>
      <c r="OHE60" s="286"/>
      <c r="OHF60" s="286"/>
      <c r="OHG60" s="286"/>
      <c r="OHH60" s="40"/>
      <c r="OHI60" s="286"/>
      <c r="OHJ60" s="286"/>
      <c r="OHK60" s="286"/>
      <c r="OHL60" s="286"/>
      <c r="OHM60" s="286"/>
      <c r="OHN60" s="40"/>
      <c r="OHO60" s="286"/>
      <c r="OHP60" s="286"/>
      <c r="OHQ60" s="286"/>
      <c r="OHR60" s="286"/>
      <c r="OHS60" s="286"/>
      <c r="OHT60" s="40"/>
      <c r="OHU60" s="286"/>
      <c r="OHV60" s="286"/>
      <c r="OHW60" s="286"/>
      <c r="OHX60" s="286"/>
      <c r="OHY60" s="286"/>
      <c r="OHZ60" s="40"/>
      <c r="OIA60" s="286"/>
      <c r="OIB60" s="286"/>
      <c r="OIC60" s="286"/>
      <c r="OID60" s="286"/>
      <c r="OIE60" s="286"/>
      <c r="OIF60" s="40"/>
      <c r="OIG60" s="286"/>
      <c r="OIH60" s="286"/>
      <c r="OII60" s="286"/>
      <c r="OIJ60" s="286"/>
      <c r="OIK60" s="286"/>
      <c r="OIL60" s="40"/>
      <c r="OIM60" s="286"/>
      <c r="OIN60" s="286"/>
      <c r="OIO60" s="286"/>
      <c r="OIP60" s="286"/>
      <c r="OIQ60" s="286"/>
      <c r="OIR60" s="40"/>
      <c r="OIS60" s="286"/>
      <c r="OIT60" s="286"/>
      <c r="OIU60" s="286"/>
      <c r="OIV60" s="286"/>
      <c r="OIW60" s="286"/>
      <c r="OIX60" s="40"/>
      <c r="OIY60" s="286"/>
      <c r="OIZ60" s="286"/>
      <c r="OJA60" s="286"/>
      <c r="OJB60" s="286"/>
      <c r="OJC60" s="286"/>
      <c r="OJD60" s="40"/>
      <c r="OJE60" s="286"/>
      <c r="OJF60" s="286"/>
      <c r="OJG60" s="286"/>
      <c r="OJH60" s="286"/>
      <c r="OJI60" s="286"/>
      <c r="OJJ60" s="40"/>
      <c r="OJK60" s="286"/>
      <c r="OJL60" s="286"/>
      <c r="OJM60" s="286"/>
      <c r="OJN60" s="286"/>
      <c r="OJO60" s="286"/>
      <c r="OJP60" s="40"/>
      <c r="OJQ60" s="286"/>
      <c r="OJR60" s="286"/>
      <c r="OJS60" s="286"/>
      <c r="OJT60" s="286"/>
      <c r="OJU60" s="286"/>
      <c r="OJV60" s="40"/>
      <c r="OJW60" s="286"/>
      <c r="OJX60" s="286"/>
      <c r="OJY60" s="286"/>
      <c r="OJZ60" s="286"/>
      <c r="OKA60" s="286"/>
      <c r="OKB60" s="40"/>
      <c r="OKC60" s="286"/>
      <c r="OKD60" s="286"/>
      <c r="OKE60" s="286"/>
      <c r="OKF60" s="286"/>
      <c r="OKG60" s="286"/>
      <c r="OKH60" s="40"/>
      <c r="OKI60" s="286"/>
      <c r="OKJ60" s="286"/>
      <c r="OKK60" s="286"/>
      <c r="OKL60" s="286"/>
      <c r="OKM60" s="286"/>
      <c r="OKN60" s="40"/>
      <c r="OKO60" s="286"/>
      <c r="OKP60" s="286"/>
      <c r="OKQ60" s="286"/>
      <c r="OKR60" s="286"/>
      <c r="OKS60" s="286"/>
      <c r="OKT60" s="40"/>
      <c r="OKU60" s="286"/>
      <c r="OKV60" s="286"/>
      <c r="OKW60" s="286"/>
      <c r="OKX60" s="286"/>
      <c r="OKY60" s="286"/>
      <c r="OKZ60" s="40"/>
      <c r="OLA60" s="286"/>
      <c r="OLB60" s="286"/>
      <c r="OLC60" s="286"/>
      <c r="OLD60" s="286"/>
      <c r="OLE60" s="286"/>
      <c r="OLF60" s="40"/>
      <c r="OLG60" s="286"/>
      <c r="OLH60" s="286"/>
      <c r="OLI60" s="286"/>
      <c r="OLJ60" s="286"/>
      <c r="OLK60" s="286"/>
      <c r="OLL60" s="40"/>
      <c r="OLM60" s="286"/>
      <c r="OLN60" s="286"/>
      <c r="OLO60" s="286"/>
      <c r="OLP60" s="286"/>
      <c r="OLQ60" s="286"/>
      <c r="OLR60" s="40"/>
      <c r="OLS60" s="286"/>
      <c r="OLT60" s="286"/>
      <c r="OLU60" s="286"/>
      <c r="OLV60" s="286"/>
      <c r="OLW60" s="286"/>
      <c r="OLX60" s="40"/>
      <c r="OLY60" s="286"/>
      <c r="OLZ60" s="286"/>
      <c r="OMA60" s="286"/>
      <c r="OMB60" s="286"/>
      <c r="OMC60" s="286"/>
      <c r="OMD60" s="40"/>
      <c r="OME60" s="286"/>
      <c r="OMF60" s="286"/>
      <c r="OMG60" s="286"/>
      <c r="OMH60" s="286"/>
      <c r="OMI60" s="286"/>
      <c r="OMJ60" s="40"/>
      <c r="OMK60" s="286"/>
      <c r="OML60" s="286"/>
      <c r="OMM60" s="286"/>
      <c r="OMN60" s="286"/>
      <c r="OMO60" s="286"/>
      <c r="OMP60" s="40"/>
      <c r="OMQ60" s="286"/>
      <c r="OMR60" s="286"/>
      <c r="OMS60" s="286"/>
      <c r="OMT60" s="286"/>
      <c r="OMU60" s="286"/>
      <c r="OMV60" s="40"/>
      <c r="OMW60" s="286"/>
      <c r="OMX60" s="286"/>
      <c r="OMY60" s="286"/>
      <c r="OMZ60" s="286"/>
      <c r="ONA60" s="286"/>
      <c r="ONB60" s="40"/>
      <c r="ONC60" s="286"/>
      <c r="OND60" s="286"/>
      <c r="ONE60" s="286"/>
      <c r="ONF60" s="286"/>
      <c r="ONG60" s="286"/>
      <c r="ONH60" s="40"/>
      <c r="ONI60" s="286"/>
      <c r="ONJ60" s="286"/>
      <c r="ONK60" s="286"/>
      <c r="ONL60" s="286"/>
      <c r="ONM60" s="286"/>
      <c r="ONN60" s="40"/>
      <c r="ONO60" s="286"/>
      <c r="ONP60" s="286"/>
      <c r="ONQ60" s="286"/>
      <c r="ONR60" s="286"/>
      <c r="ONS60" s="286"/>
      <c r="ONT60" s="40"/>
      <c r="ONU60" s="286"/>
      <c r="ONV60" s="286"/>
      <c r="ONW60" s="286"/>
      <c r="ONX60" s="286"/>
      <c r="ONY60" s="286"/>
      <c r="ONZ60" s="40"/>
      <c r="OOA60" s="286"/>
      <c r="OOB60" s="286"/>
      <c r="OOC60" s="286"/>
      <c r="OOD60" s="286"/>
      <c r="OOE60" s="286"/>
      <c r="OOF60" s="40"/>
      <c r="OOG60" s="286"/>
      <c r="OOH60" s="286"/>
      <c r="OOI60" s="286"/>
      <c r="OOJ60" s="286"/>
      <c r="OOK60" s="286"/>
      <c r="OOL60" s="40"/>
      <c r="OOM60" s="286"/>
      <c r="OON60" s="286"/>
      <c r="OOO60" s="286"/>
      <c r="OOP60" s="286"/>
      <c r="OOQ60" s="286"/>
      <c r="OOR60" s="40"/>
      <c r="OOS60" s="286"/>
      <c r="OOT60" s="286"/>
      <c r="OOU60" s="286"/>
      <c r="OOV60" s="286"/>
      <c r="OOW60" s="286"/>
      <c r="OOX60" s="40"/>
      <c r="OOY60" s="286"/>
      <c r="OOZ60" s="286"/>
      <c r="OPA60" s="286"/>
      <c r="OPB60" s="286"/>
      <c r="OPC60" s="286"/>
      <c r="OPD60" s="40"/>
      <c r="OPE60" s="286"/>
      <c r="OPF60" s="286"/>
      <c r="OPG60" s="286"/>
      <c r="OPH60" s="286"/>
      <c r="OPI60" s="286"/>
      <c r="OPJ60" s="40"/>
      <c r="OPK60" s="286"/>
      <c r="OPL60" s="286"/>
      <c r="OPM60" s="286"/>
      <c r="OPN60" s="286"/>
      <c r="OPO60" s="286"/>
      <c r="OPP60" s="40"/>
      <c r="OPQ60" s="286"/>
      <c r="OPR60" s="286"/>
      <c r="OPS60" s="286"/>
      <c r="OPT60" s="286"/>
      <c r="OPU60" s="286"/>
      <c r="OPV60" s="40"/>
      <c r="OPW60" s="286"/>
      <c r="OPX60" s="286"/>
      <c r="OPY60" s="286"/>
      <c r="OPZ60" s="286"/>
      <c r="OQA60" s="286"/>
      <c r="OQB60" s="40"/>
      <c r="OQC60" s="286"/>
      <c r="OQD60" s="286"/>
      <c r="OQE60" s="286"/>
      <c r="OQF60" s="286"/>
      <c r="OQG60" s="286"/>
      <c r="OQH60" s="40"/>
      <c r="OQI60" s="286"/>
      <c r="OQJ60" s="286"/>
      <c r="OQK60" s="286"/>
      <c r="OQL60" s="286"/>
      <c r="OQM60" s="286"/>
      <c r="OQN60" s="40"/>
      <c r="OQO60" s="286"/>
      <c r="OQP60" s="286"/>
      <c r="OQQ60" s="286"/>
      <c r="OQR60" s="286"/>
      <c r="OQS60" s="286"/>
      <c r="OQT60" s="40"/>
      <c r="OQU60" s="286"/>
      <c r="OQV60" s="286"/>
      <c r="OQW60" s="286"/>
      <c r="OQX60" s="286"/>
      <c r="OQY60" s="286"/>
      <c r="OQZ60" s="40"/>
      <c r="ORA60" s="286"/>
      <c r="ORB60" s="286"/>
      <c r="ORC60" s="286"/>
      <c r="ORD60" s="286"/>
      <c r="ORE60" s="286"/>
      <c r="ORF60" s="40"/>
      <c r="ORG60" s="286"/>
      <c r="ORH60" s="286"/>
      <c r="ORI60" s="286"/>
      <c r="ORJ60" s="286"/>
      <c r="ORK60" s="286"/>
      <c r="ORL60" s="40"/>
      <c r="ORM60" s="286"/>
      <c r="ORN60" s="286"/>
      <c r="ORO60" s="286"/>
      <c r="ORP60" s="286"/>
      <c r="ORQ60" s="286"/>
      <c r="ORR60" s="40"/>
      <c r="ORS60" s="286"/>
      <c r="ORT60" s="286"/>
      <c r="ORU60" s="286"/>
      <c r="ORV60" s="286"/>
      <c r="ORW60" s="286"/>
      <c r="ORX60" s="40"/>
      <c r="ORY60" s="286"/>
      <c r="ORZ60" s="286"/>
      <c r="OSA60" s="286"/>
      <c r="OSB60" s="286"/>
      <c r="OSC60" s="286"/>
      <c r="OSD60" s="40"/>
      <c r="OSE60" s="286"/>
      <c r="OSF60" s="286"/>
      <c r="OSG60" s="286"/>
      <c r="OSH60" s="286"/>
      <c r="OSI60" s="286"/>
      <c r="OSJ60" s="40"/>
      <c r="OSK60" s="286"/>
      <c r="OSL60" s="286"/>
      <c r="OSM60" s="286"/>
      <c r="OSN60" s="286"/>
      <c r="OSO60" s="286"/>
      <c r="OSP60" s="40"/>
      <c r="OSQ60" s="286"/>
      <c r="OSR60" s="286"/>
      <c r="OSS60" s="286"/>
      <c r="OST60" s="286"/>
      <c r="OSU60" s="286"/>
      <c r="OSV60" s="40"/>
      <c r="OSW60" s="286"/>
      <c r="OSX60" s="286"/>
      <c r="OSY60" s="286"/>
      <c r="OSZ60" s="286"/>
      <c r="OTA60" s="286"/>
      <c r="OTB60" s="40"/>
      <c r="OTC60" s="286"/>
      <c r="OTD60" s="286"/>
      <c r="OTE60" s="286"/>
      <c r="OTF60" s="286"/>
      <c r="OTG60" s="286"/>
      <c r="OTH60" s="40"/>
      <c r="OTI60" s="286"/>
      <c r="OTJ60" s="286"/>
      <c r="OTK60" s="286"/>
      <c r="OTL60" s="286"/>
      <c r="OTM60" s="286"/>
      <c r="OTN60" s="40"/>
      <c r="OTO60" s="286"/>
      <c r="OTP60" s="286"/>
      <c r="OTQ60" s="286"/>
      <c r="OTR60" s="286"/>
      <c r="OTS60" s="286"/>
      <c r="OTT60" s="40"/>
      <c r="OTU60" s="286"/>
      <c r="OTV60" s="286"/>
      <c r="OTW60" s="286"/>
      <c r="OTX60" s="286"/>
      <c r="OTY60" s="286"/>
      <c r="OTZ60" s="40"/>
      <c r="OUA60" s="286"/>
      <c r="OUB60" s="286"/>
      <c r="OUC60" s="286"/>
      <c r="OUD60" s="286"/>
      <c r="OUE60" s="286"/>
      <c r="OUF60" s="40"/>
      <c r="OUG60" s="286"/>
      <c r="OUH60" s="286"/>
      <c r="OUI60" s="286"/>
      <c r="OUJ60" s="286"/>
      <c r="OUK60" s="286"/>
      <c r="OUL60" s="40"/>
      <c r="OUM60" s="286"/>
      <c r="OUN60" s="286"/>
      <c r="OUO60" s="286"/>
      <c r="OUP60" s="286"/>
      <c r="OUQ60" s="286"/>
      <c r="OUR60" s="40"/>
      <c r="OUS60" s="286"/>
      <c r="OUT60" s="286"/>
      <c r="OUU60" s="286"/>
      <c r="OUV60" s="286"/>
      <c r="OUW60" s="286"/>
      <c r="OUX60" s="40"/>
      <c r="OUY60" s="286"/>
      <c r="OUZ60" s="286"/>
      <c r="OVA60" s="286"/>
      <c r="OVB60" s="286"/>
      <c r="OVC60" s="286"/>
      <c r="OVD60" s="40"/>
      <c r="OVE60" s="286"/>
      <c r="OVF60" s="286"/>
      <c r="OVG60" s="286"/>
      <c r="OVH60" s="286"/>
      <c r="OVI60" s="286"/>
      <c r="OVJ60" s="40"/>
      <c r="OVK60" s="286"/>
      <c r="OVL60" s="286"/>
      <c r="OVM60" s="286"/>
      <c r="OVN60" s="286"/>
      <c r="OVO60" s="286"/>
      <c r="OVP60" s="40"/>
      <c r="OVQ60" s="286"/>
      <c r="OVR60" s="286"/>
      <c r="OVS60" s="286"/>
      <c r="OVT60" s="286"/>
      <c r="OVU60" s="286"/>
      <c r="OVV60" s="40"/>
      <c r="OVW60" s="286"/>
      <c r="OVX60" s="286"/>
      <c r="OVY60" s="286"/>
      <c r="OVZ60" s="286"/>
      <c r="OWA60" s="286"/>
      <c r="OWB60" s="40"/>
      <c r="OWC60" s="286"/>
      <c r="OWD60" s="286"/>
      <c r="OWE60" s="286"/>
      <c r="OWF60" s="286"/>
      <c r="OWG60" s="286"/>
      <c r="OWH60" s="40"/>
      <c r="OWI60" s="286"/>
      <c r="OWJ60" s="286"/>
      <c r="OWK60" s="286"/>
      <c r="OWL60" s="286"/>
      <c r="OWM60" s="286"/>
      <c r="OWN60" s="40"/>
      <c r="OWO60" s="286"/>
      <c r="OWP60" s="286"/>
      <c r="OWQ60" s="286"/>
      <c r="OWR60" s="286"/>
      <c r="OWS60" s="286"/>
      <c r="OWT60" s="40"/>
      <c r="OWU60" s="286"/>
      <c r="OWV60" s="286"/>
      <c r="OWW60" s="286"/>
      <c r="OWX60" s="286"/>
      <c r="OWY60" s="286"/>
      <c r="OWZ60" s="40"/>
      <c r="OXA60" s="286"/>
      <c r="OXB60" s="286"/>
      <c r="OXC60" s="286"/>
      <c r="OXD60" s="286"/>
      <c r="OXE60" s="286"/>
      <c r="OXF60" s="40"/>
      <c r="OXG60" s="286"/>
      <c r="OXH60" s="286"/>
      <c r="OXI60" s="286"/>
      <c r="OXJ60" s="286"/>
      <c r="OXK60" s="286"/>
      <c r="OXL60" s="40"/>
      <c r="OXM60" s="286"/>
      <c r="OXN60" s="286"/>
      <c r="OXO60" s="286"/>
      <c r="OXP60" s="286"/>
      <c r="OXQ60" s="286"/>
      <c r="OXR60" s="40"/>
      <c r="OXS60" s="286"/>
      <c r="OXT60" s="286"/>
      <c r="OXU60" s="286"/>
      <c r="OXV60" s="286"/>
      <c r="OXW60" s="286"/>
      <c r="OXX60" s="40"/>
      <c r="OXY60" s="286"/>
      <c r="OXZ60" s="286"/>
      <c r="OYA60" s="286"/>
      <c r="OYB60" s="286"/>
      <c r="OYC60" s="286"/>
      <c r="OYD60" s="40"/>
      <c r="OYE60" s="286"/>
      <c r="OYF60" s="286"/>
      <c r="OYG60" s="286"/>
      <c r="OYH60" s="286"/>
      <c r="OYI60" s="286"/>
      <c r="OYJ60" s="40"/>
      <c r="OYK60" s="286"/>
      <c r="OYL60" s="286"/>
      <c r="OYM60" s="286"/>
      <c r="OYN60" s="286"/>
      <c r="OYO60" s="286"/>
      <c r="OYP60" s="40"/>
      <c r="OYQ60" s="286"/>
      <c r="OYR60" s="286"/>
      <c r="OYS60" s="286"/>
      <c r="OYT60" s="286"/>
      <c r="OYU60" s="286"/>
      <c r="OYV60" s="40"/>
      <c r="OYW60" s="286"/>
      <c r="OYX60" s="286"/>
      <c r="OYY60" s="286"/>
      <c r="OYZ60" s="286"/>
      <c r="OZA60" s="286"/>
      <c r="OZB60" s="40"/>
      <c r="OZC60" s="286"/>
      <c r="OZD60" s="286"/>
      <c r="OZE60" s="286"/>
      <c r="OZF60" s="286"/>
      <c r="OZG60" s="286"/>
      <c r="OZH60" s="40"/>
      <c r="OZI60" s="286"/>
      <c r="OZJ60" s="286"/>
      <c r="OZK60" s="286"/>
      <c r="OZL60" s="286"/>
      <c r="OZM60" s="286"/>
      <c r="OZN60" s="40"/>
      <c r="OZO60" s="286"/>
      <c r="OZP60" s="286"/>
      <c r="OZQ60" s="286"/>
      <c r="OZR60" s="286"/>
      <c r="OZS60" s="286"/>
      <c r="OZT60" s="40"/>
      <c r="OZU60" s="286"/>
      <c r="OZV60" s="286"/>
      <c r="OZW60" s="286"/>
      <c r="OZX60" s="286"/>
      <c r="OZY60" s="286"/>
      <c r="OZZ60" s="40"/>
      <c r="PAA60" s="286"/>
      <c r="PAB60" s="286"/>
      <c r="PAC60" s="286"/>
      <c r="PAD60" s="286"/>
      <c r="PAE60" s="286"/>
      <c r="PAF60" s="40"/>
      <c r="PAG60" s="286"/>
      <c r="PAH60" s="286"/>
      <c r="PAI60" s="286"/>
      <c r="PAJ60" s="286"/>
      <c r="PAK60" s="286"/>
      <c r="PAL60" s="40"/>
      <c r="PAM60" s="286"/>
      <c r="PAN60" s="286"/>
      <c r="PAO60" s="286"/>
      <c r="PAP60" s="286"/>
      <c r="PAQ60" s="286"/>
      <c r="PAR60" s="40"/>
      <c r="PAS60" s="286"/>
      <c r="PAT60" s="286"/>
      <c r="PAU60" s="286"/>
      <c r="PAV60" s="286"/>
      <c r="PAW60" s="286"/>
      <c r="PAX60" s="40"/>
      <c r="PAY60" s="286"/>
      <c r="PAZ60" s="286"/>
      <c r="PBA60" s="286"/>
      <c r="PBB60" s="286"/>
      <c r="PBC60" s="286"/>
      <c r="PBD60" s="40"/>
      <c r="PBE60" s="286"/>
      <c r="PBF60" s="286"/>
      <c r="PBG60" s="286"/>
      <c r="PBH60" s="286"/>
      <c r="PBI60" s="286"/>
      <c r="PBJ60" s="40"/>
      <c r="PBK60" s="286"/>
      <c r="PBL60" s="286"/>
      <c r="PBM60" s="286"/>
      <c r="PBN60" s="286"/>
      <c r="PBO60" s="286"/>
      <c r="PBP60" s="40"/>
      <c r="PBQ60" s="286"/>
      <c r="PBR60" s="286"/>
      <c r="PBS60" s="286"/>
      <c r="PBT60" s="286"/>
      <c r="PBU60" s="286"/>
      <c r="PBV60" s="40"/>
      <c r="PBW60" s="286"/>
      <c r="PBX60" s="286"/>
      <c r="PBY60" s="286"/>
      <c r="PBZ60" s="286"/>
      <c r="PCA60" s="286"/>
      <c r="PCB60" s="40"/>
      <c r="PCC60" s="286"/>
      <c r="PCD60" s="286"/>
      <c r="PCE60" s="286"/>
      <c r="PCF60" s="286"/>
      <c r="PCG60" s="286"/>
      <c r="PCH60" s="40"/>
      <c r="PCI60" s="286"/>
      <c r="PCJ60" s="286"/>
      <c r="PCK60" s="286"/>
      <c r="PCL60" s="286"/>
      <c r="PCM60" s="286"/>
      <c r="PCN60" s="40"/>
      <c r="PCO60" s="286"/>
      <c r="PCP60" s="286"/>
      <c r="PCQ60" s="286"/>
      <c r="PCR60" s="286"/>
      <c r="PCS60" s="286"/>
      <c r="PCT60" s="40"/>
      <c r="PCU60" s="286"/>
      <c r="PCV60" s="286"/>
      <c r="PCW60" s="286"/>
      <c r="PCX60" s="286"/>
      <c r="PCY60" s="286"/>
      <c r="PCZ60" s="40"/>
      <c r="PDA60" s="286"/>
      <c r="PDB60" s="286"/>
      <c r="PDC60" s="286"/>
      <c r="PDD60" s="286"/>
      <c r="PDE60" s="286"/>
      <c r="PDF60" s="40"/>
      <c r="PDG60" s="286"/>
      <c r="PDH60" s="286"/>
      <c r="PDI60" s="286"/>
      <c r="PDJ60" s="286"/>
      <c r="PDK60" s="286"/>
      <c r="PDL60" s="40"/>
      <c r="PDM60" s="286"/>
      <c r="PDN60" s="286"/>
      <c r="PDO60" s="286"/>
      <c r="PDP60" s="286"/>
      <c r="PDQ60" s="286"/>
      <c r="PDR60" s="40"/>
      <c r="PDS60" s="286"/>
      <c r="PDT60" s="286"/>
      <c r="PDU60" s="286"/>
      <c r="PDV60" s="286"/>
      <c r="PDW60" s="286"/>
      <c r="PDX60" s="40"/>
      <c r="PDY60" s="286"/>
      <c r="PDZ60" s="286"/>
      <c r="PEA60" s="286"/>
      <c r="PEB60" s="286"/>
      <c r="PEC60" s="286"/>
      <c r="PED60" s="40"/>
      <c r="PEE60" s="286"/>
      <c r="PEF60" s="286"/>
      <c r="PEG60" s="286"/>
      <c r="PEH60" s="286"/>
      <c r="PEI60" s="286"/>
      <c r="PEJ60" s="40"/>
      <c r="PEK60" s="286"/>
      <c r="PEL60" s="286"/>
      <c r="PEM60" s="286"/>
      <c r="PEN60" s="286"/>
      <c r="PEO60" s="286"/>
      <c r="PEP60" s="40"/>
      <c r="PEQ60" s="286"/>
      <c r="PER60" s="286"/>
      <c r="PES60" s="286"/>
      <c r="PET60" s="286"/>
      <c r="PEU60" s="286"/>
      <c r="PEV60" s="40"/>
      <c r="PEW60" s="286"/>
      <c r="PEX60" s="286"/>
      <c r="PEY60" s="286"/>
      <c r="PEZ60" s="286"/>
      <c r="PFA60" s="286"/>
      <c r="PFB60" s="40"/>
      <c r="PFC60" s="286"/>
      <c r="PFD60" s="286"/>
      <c r="PFE60" s="286"/>
      <c r="PFF60" s="286"/>
      <c r="PFG60" s="286"/>
      <c r="PFH60" s="40"/>
      <c r="PFI60" s="286"/>
      <c r="PFJ60" s="286"/>
      <c r="PFK60" s="286"/>
      <c r="PFL60" s="286"/>
      <c r="PFM60" s="286"/>
      <c r="PFN60" s="40"/>
      <c r="PFO60" s="286"/>
      <c r="PFP60" s="286"/>
      <c r="PFQ60" s="286"/>
      <c r="PFR60" s="286"/>
      <c r="PFS60" s="286"/>
      <c r="PFT60" s="40"/>
      <c r="PFU60" s="286"/>
      <c r="PFV60" s="286"/>
      <c r="PFW60" s="286"/>
      <c r="PFX60" s="286"/>
      <c r="PFY60" s="286"/>
      <c r="PFZ60" s="40"/>
      <c r="PGA60" s="286"/>
      <c r="PGB60" s="286"/>
      <c r="PGC60" s="286"/>
      <c r="PGD60" s="286"/>
      <c r="PGE60" s="286"/>
      <c r="PGF60" s="40"/>
      <c r="PGG60" s="286"/>
      <c r="PGH60" s="286"/>
      <c r="PGI60" s="286"/>
      <c r="PGJ60" s="286"/>
      <c r="PGK60" s="286"/>
      <c r="PGL60" s="40"/>
      <c r="PGM60" s="286"/>
      <c r="PGN60" s="286"/>
      <c r="PGO60" s="286"/>
      <c r="PGP60" s="286"/>
      <c r="PGQ60" s="286"/>
      <c r="PGR60" s="40"/>
      <c r="PGS60" s="286"/>
      <c r="PGT60" s="286"/>
      <c r="PGU60" s="286"/>
      <c r="PGV60" s="286"/>
      <c r="PGW60" s="286"/>
      <c r="PGX60" s="40"/>
      <c r="PGY60" s="286"/>
      <c r="PGZ60" s="286"/>
      <c r="PHA60" s="286"/>
      <c r="PHB60" s="286"/>
      <c r="PHC60" s="286"/>
      <c r="PHD60" s="40"/>
      <c r="PHE60" s="286"/>
      <c r="PHF60" s="286"/>
      <c r="PHG60" s="286"/>
      <c r="PHH60" s="286"/>
      <c r="PHI60" s="286"/>
      <c r="PHJ60" s="40"/>
      <c r="PHK60" s="286"/>
      <c r="PHL60" s="286"/>
      <c r="PHM60" s="286"/>
      <c r="PHN60" s="286"/>
      <c r="PHO60" s="286"/>
      <c r="PHP60" s="40"/>
      <c r="PHQ60" s="286"/>
      <c r="PHR60" s="286"/>
      <c r="PHS60" s="286"/>
      <c r="PHT60" s="286"/>
      <c r="PHU60" s="286"/>
      <c r="PHV60" s="40"/>
      <c r="PHW60" s="286"/>
      <c r="PHX60" s="286"/>
      <c r="PHY60" s="286"/>
      <c r="PHZ60" s="286"/>
      <c r="PIA60" s="286"/>
      <c r="PIB60" s="40"/>
      <c r="PIC60" s="286"/>
      <c r="PID60" s="286"/>
      <c r="PIE60" s="286"/>
      <c r="PIF60" s="286"/>
      <c r="PIG60" s="286"/>
      <c r="PIH60" s="40"/>
      <c r="PII60" s="286"/>
      <c r="PIJ60" s="286"/>
      <c r="PIK60" s="286"/>
      <c r="PIL60" s="286"/>
      <c r="PIM60" s="286"/>
      <c r="PIN60" s="40"/>
      <c r="PIO60" s="286"/>
      <c r="PIP60" s="286"/>
      <c r="PIQ60" s="286"/>
      <c r="PIR60" s="286"/>
      <c r="PIS60" s="286"/>
      <c r="PIT60" s="40"/>
      <c r="PIU60" s="286"/>
      <c r="PIV60" s="286"/>
      <c r="PIW60" s="286"/>
      <c r="PIX60" s="286"/>
      <c r="PIY60" s="286"/>
      <c r="PIZ60" s="40"/>
      <c r="PJA60" s="286"/>
      <c r="PJB60" s="286"/>
      <c r="PJC60" s="286"/>
      <c r="PJD60" s="286"/>
      <c r="PJE60" s="286"/>
      <c r="PJF60" s="40"/>
      <c r="PJG60" s="286"/>
      <c r="PJH60" s="286"/>
      <c r="PJI60" s="286"/>
      <c r="PJJ60" s="286"/>
      <c r="PJK60" s="286"/>
      <c r="PJL60" s="40"/>
      <c r="PJM60" s="286"/>
      <c r="PJN60" s="286"/>
      <c r="PJO60" s="286"/>
      <c r="PJP60" s="286"/>
      <c r="PJQ60" s="286"/>
      <c r="PJR60" s="40"/>
      <c r="PJS60" s="286"/>
      <c r="PJT60" s="286"/>
      <c r="PJU60" s="286"/>
      <c r="PJV60" s="286"/>
      <c r="PJW60" s="286"/>
      <c r="PJX60" s="40"/>
      <c r="PJY60" s="286"/>
      <c r="PJZ60" s="286"/>
      <c r="PKA60" s="286"/>
      <c r="PKB60" s="286"/>
      <c r="PKC60" s="286"/>
      <c r="PKD60" s="40"/>
      <c r="PKE60" s="286"/>
      <c r="PKF60" s="286"/>
      <c r="PKG60" s="286"/>
      <c r="PKH60" s="286"/>
      <c r="PKI60" s="286"/>
      <c r="PKJ60" s="40"/>
      <c r="PKK60" s="286"/>
      <c r="PKL60" s="286"/>
      <c r="PKM60" s="286"/>
      <c r="PKN60" s="286"/>
      <c r="PKO60" s="286"/>
      <c r="PKP60" s="40"/>
      <c r="PKQ60" s="286"/>
      <c r="PKR60" s="286"/>
      <c r="PKS60" s="286"/>
      <c r="PKT60" s="286"/>
      <c r="PKU60" s="286"/>
      <c r="PKV60" s="40"/>
      <c r="PKW60" s="286"/>
      <c r="PKX60" s="286"/>
      <c r="PKY60" s="286"/>
      <c r="PKZ60" s="286"/>
      <c r="PLA60" s="286"/>
      <c r="PLB60" s="40"/>
      <c r="PLC60" s="286"/>
      <c r="PLD60" s="286"/>
      <c r="PLE60" s="286"/>
      <c r="PLF60" s="286"/>
      <c r="PLG60" s="286"/>
      <c r="PLH60" s="40"/>
      <c r="PLI60" s="286"/>
      <c r="PLJ60" s="286"/>
      <c r="PLK60" s="286"/>
      <c r="PLL60" s="286"/>
      <c r="PLM60" s="286"/>
      <c r="PLN60" s="40"/>
      <c r="PLO60" s="286"/>
      <c r="PLP60" s="286"/>
      <c r="PLQ60" s="286"/>
      <c r="PLR60" s="286"/>
      <c r="PLS60" s="286"/>
      <c r="PLT60" s="40"/>
      <c r="PLU60" s="286"/>
      <c r="PLV60" s="286"/>
      <c r="PLW60" s="286"/>
      <c r="PLX60" s="286"/>
      <c r="PLY60" s="286"/>
      <c r="PLZ60" s="40"/>
      <c r="PMA60" s="286"/>
      <c r="PMB60" s="286"/>
      <c r="PMC60" s="286"/>
      <c r="PMD60" s="286"/>
      <c r="PME60" s="286"/>
      <c r="PMF60" s="40"/>
      <c r="PMG60" s="286"/>
      <c r="PMH60" s="286"/>
      <c r="PMI60" s="286"/>
      <c r="PMJ60" s="286"/>
      <c r="PMK60" s="286"/>
      <c r="PML60" s="40"/>
      <c r="PMM60" s="286"/>
      <c r="PMN60" s="286"/>
      <c r="PMO60" s="286"/>
      <c r="PMP60" s="286"/>
      <c r="PMQ60" s="286"/>
      <c r="PMR60" s="40"/>
      <c r="PMS60" s="286"/>
      <c r="PMT60" s="286"/>
      <c r="PMU60" s="286"/>
      <c r="PMV60" s="286"/>
      <c r="PMW60" s="286"/>
      <c r="PMX60" s="40"/>
      <c r="PMY60" s="286"/>
      <c r="PMZ60" s="286"/>
      <c r="PNA60" s="286"/>
      <c r="PNB60" s="286"/>
      <c r="PNC60" s="286"/>
      <c r="PND60" s="40"/>
      <c r="PNE60" s="286"/>
      <c r="PNF60" s="286"/>
      <c r="PNG60" s="286"/>
      <c r="PNH60" s="286"/>
      <c r="PNI60" s="286"/>
      <c r="PNJ60" s="40"/>
      <c r="PNK60" s="286"/>
      <c r="PNL60" s="286"/>
      <c r="PNM60" s="286"/>
      <c r="PNN60" s="286"/>
      <c r="PNO60" s="286"/>
      <c r="PNP60" s="40"/>
      <c r="PNQ60" s="286"/>
      <c r="PNR60" s="286"/>
      <c r="PNS60" s="286"/>
      <c r="PNT60" s="286"/>
      <c r="PNU60" s="286"/>
      <c r="PNV60" s="40"/>
      <c r="PNW60" s="286"/>
      <c r="PNX60" s="286"/>
      <c r="PNY60" s="286"/>
      <c r="PNZ60" s="286"/>
      <c r="POA60" s="286"/>
      <c r="POB60" s="40"/>
      <c r="POC60" s="286"/>
      <c r="POD60" s="286"/>
      <c r="POE60" s="286"/>
      <c r="POF60" s="286"/>
      <c r="POG60" s="286"/>
      <c r="POH60" s="40"/>
      <c r="POI60" s="286"/>
      <c r="POJ60" s="286"/>
      <c r="POK60" s="286"/>
      <c r="POL60" s="286"/>
      <c r="POM60" s="286"/>
      <c r="PON60" s="40"/>
      <c r="POO60" s="286"/>
      <c r="POP60" s="286"/>
      <c r="POQ60" s="286"/>
      <c r="POR60" s="286"/>
      <c r="POS60" s="286"/>
      <c r="POT60" s="40"/>
      <c r="POU60" s="286"/>
      <c r="POV60" s="286"/>
      <c r="POW60" s="286"/>
      <c r="POX60" s="286"/>
      <c r="POY60" s="286"/>
      <c r="POZ60" s="40"/>
      <c r="PPA60" s="286"/>
      <c r="PPB60" s="286"/>
      <c r="PPC60" s="286"/>
      <c r="PPD60" s="286"/>
      <c r="PPE60" s="286"/>
      <c r="PPF60" s="40"/>
      <c r="PPG60" s="286"/>
      <c r="PPH60" s="286"/>
      <c r="PPI60" s="286"/>
      <c r="PPJ60" s="286"/>
      <c r="PPK60" s="286"/>
      <c r="PPL60" s="40"/>
      <c r="PPM60" s="286"/>
      <c r="PPN60" s="286"/>
      <c r="PPO60" s="286"/>
      <c r="PPP60" s="286"/>
      <c r="PPQ60" s="286"/>
      <c r="PPR60" s="40"/>
      <c r="PPS60" s="286"/>
      <c r="PPT60" s="286"/>
      <c r="PPU60" s="286"/>
      <c r="PPV60" s="286"/>
      <c r="PPW60" s="286"/>
      <c r="PPX60" s="40"/>
      <c r="PPY60" s="286"/>
      <c r="PPZ60" s="286"/>
      <c r="PQA60" s="286"/>
      <c r="PQB60" s="286"/>
      <c r="PQC60" s="286"/>
      <c r="PQD60" s="40"/>
      <c r="PQE60" s="286"/>
      <c r="PQF60" s="286"/>
      <c r="PQG60" s="286"/>
      <c r="PQH60" s="286"/>
      <c r="PQI60" s="286"/>
      <c r="PQJ60" s="40"/>
      <c r="PQK60" s="286"/>
      <c r="PQL60" s="286"/>
      <c r="PQM60" s="286"/>
      <c r="PQN60" s="286"/>
      <c r="PQO60" s="286"/>
      <c r="PQP60" s="40"/>
      <c r="PQQ60" s="286"/>
      <c r="PQR60" s="286"/>
      <c r="PQS60" s="286"/>
      <c r="PQT60" s="286"/>
      <c r="PQU60" s="286"/>
      <c r="PQV60" s="40"/>
      <c r="PQW60" s="286"/>
      <c r="PQX60" s="286"/>
      <c r="PQY60" s="286"/>
      <c r="PQZ60" s="286"/>
      <c r="PRA60" s="286"/>
      <c r="PRB60" s="40"/>
      <c r="PRC60" s="286"/>
      <c r="PRD60" s="286"/>
      <c r="PRE60" s="286"/>
      <c r="PRF60" s="286"/>
      <c r="PRG60" s="286"/>
      <c r="PRH60" s="40"/>
      <c r="PRI60" s="286"/>
      <c r="PRJ60" s="286"/>
      <c r="PRK60" s="286"/>
      <c r="PRL60" s="286"/>
      <c r="PRM60" s="286"/>
      <c r="PRN60" s="40"/>
      <c r="PRO60" s="286"/>
      <c r="PRP60" s="286"/>
      <c r="PRQ60" s="286"/>
      <c r="PRR60" s="286"/>
      <c r="PRS60" s="286"/>
      <c r="PRT60" s="40"/>
      <c r="PRU60" s="286"/>
      <c r="PRV60" s="286"/>
      <c r="PRW60" s="286"/>
      <c r="PRX60" s="286"/>
      <c r="PRY60" s="286"/>
      <c r="PRZ60" s="40"/>
      <c r="PSA60" s="286"/>
      <c r="PSB60" s="286"/>
      <c r="PSC60" s="286"/>
      <c r="PSD60" s="286"/>
      <c r="PSE60" s="286"/>
      <c r="PSF60" s="40"/>
      <c r="PSG60" s="286"/>
      <c r="PSH60" s="286"/>
      <c r="PSI60" s="286"/>
      <c r="PSJ60" s="286"/>
      <c r="PSK60" s="286"/>
      <c r="PSL60" s="40"/>
      <c r="PSM60" s="286"/>
      <c r="PSN60" s="286"/>
      <c r="PSO60" s="286"/>
      <c r="PSP60" s="286"/>
      <c r="PSQ60" s="286"/>
      <c r="PSR60" s="40"/>
      <c r="PSS60" s="286"/>
      <c r="PST60" s="286"/>
      <c r="PSU60" s="286"/>
      <c r="PSV60" s="286"/>
      <c r="PSW60" s="286"/>
      <c r="PSX60" s="40"/>
      <c r="PSY60" s="286"/>
      <c r="PSZ60" s="286"/>
      <c r="PTA60" s="286"/>
      <c r="PTB60" s="286"/>
      <c r="PTC60" s="286"/>
      <c r="PTD60" s="40"/>
      <c r="PTE60" s="286"/>
      <c r="PTF60" s="286"/>
      <c r="PTG60" s="286"/>
      <c r="PTH60" s="286"/>
      <c r="PTI60" s="286"/>
      <c r="PTJ60" s="40"/>
      <c r="PTK60" s="286"/>
      <c r="PTL60" s="286"/>
      <c r="PTM60" s="286"/>
      <c r="PTN60" s="286"/>
      <c r="PTO60" s="286"/>
      <c r="PTP60" s="40"/>
      <c r="PTQ60" s="286"/>
      <c r="PTR60" s="286"/>
      <c r="PTS60" s="286"/>
      <c r="PTT60" s="286"/>
      <c r="PTU60" s="286"/>
      <c r="PTV60" s="40"/>
      <c r="PTW60" s="286"/>
      <c r="PTX60" s="286"/>
      <c r="PTY60" s="286"/>
      <c r="PTZ60" s="286"/>
      <c r="PUA60" s="286"/>
      <c r="PUB60" s="40"/>
      <c r="PUC60" s="286"/>
      <c r="PUD60" s="286"/>
      <c r="PUE60" s="286"/>
      <c r="PUF60" s="286"/>
      <c r="PUG60" s="286"/>
      <c r="PUH60" s="40"/>
      <c r="PUI60" s="286"/>
      <c r="PUJ60" s="286"/>
      <c r="PUK60" s="286"/>
      <c r="PUL60" s="286"/>
      <c r="PUM60" s="286"/>
      <c r="PUN60" s="40"/>
      <c r="PUO60" s="286"/>
      <c r="PUP60" s="286"/>
      <c r="PUQ60" s="286"/>
      <c r="PUR60" s="286"/>
      <c r="PUS60" s="286"/>
      <c r="PUT60" s="40"/>
      <c r="PUU60" s="286"/>
      <c r="PUV60" s="286"/>
      <c r="PUW60" s="286"/>
      <c r="PUX60" s="286"/>
      <c r="PUY60" s="286"/>
      <c r="PUZ60" s="40"/>
      <c r="PVA60" s="286"/>
      <c r="PVB60" s="286"/>
      <c r="PVC60" s="286"/>
      <c r="PVD60" s="286"/>
      <c r="PVE60" s="286"/>
      <c r="PVF60" s="40"/>
      <c r="PVG60" s="286"/>
      <c r="PVH60" s="286"/>
      <c r="PVI60" s="286"/>
      <c r="PVJ60" s="286"/>
      <c r="PVK60" s="286"/>
      <c r="PVL60" s="40"/>
      <c r="PVM60" s="286"/>
      <c r="PVN60" s="286"/>
      <c r="PVO60" s="286"/>
      <c r="PVP60" s="286"/>
      <c r="PVQ60" s="286"/>
      <c r="PVR60" s="40"/>
      <c r="PVS60" s="286"/>
      <c r="PVT60" s="286"/>
      <c r="PVU60" s="286"/>
      <c r="PVV60" s="286"/>
      <c r="PVW60" s="286"/>
      <c r="PVX60" s="40"/>
      <c r="PVY60" s="286"/>
      <c r="PVZ60" s="286"/>
      <c r="PWA60" s="286"/>
      <c r="PWB60" s="286"/>
      <c r="PWC60" s="286"/>
      <c r="PWD60" s="40"/>
      <c r="PWE60" s="286"/>
      <c r="PWF60" s="286"/>
      <c r="PWG60" s="286"/>
      <c r="PWH60" s="286"/>
      <c r="PWI60" s="286"/>
      <c r="PWJ60" s="40"/>
      <c r="PWK60" s="286"/>
      <c r="PWL60" s="286"/>
      <c r="PWM60" s="286"/>
      <c r="PWN60" s="286"/>
      <c r="PWO60" s="286"/>
      <c r="PWP60" s="40"/>
      <c r="PWQ60" s="286"/>
      <c r="PWR60" s="286"/>
      <c r="PWS60" s="286"/>
      <c r="PWT60" s="286"/>
      <c r="PWU60" s="286"/>
      <c r="PWV60" s="40"/>
      <c r="PWW60" s="286"/>
      <c r="PWX60" s="286"/>
      <c r="PWY60" s="286"/>
      <c r="PWZ60" s="286"/>
      <c r="PXA60" s="286"/>
      <c r="PXB60" s="40"/>
      <c r="PXC60" s="286"/>
      <c r="PXD60" s="286"/>
      <c r="PXE60" s="286"/>
      <c r="PXF60" s="286"/>
      <c r="PXG60" s="286"/>
      <c r="PXH60" s="40"/>
      <c r="PXI60" s="286"/>
      <c r="PXJ60" s="286"/>
      <c r="PXK60" s="286"/>
      <c r="PXL60" s="286"/>
      <c r="PXM60" s="286"/>
      <c r="PXN60" s="40"/>
      <c r="PXO60" s="286"/>
      <c r="PXP60" s="286"/>
      <c r="PXQ60" s="286"/>
      <c r="PXR60" s="286"/>
      <c r="PXS60" s="286"/>
      <c r="PXT60" s="40"/>
      <c r="PXU60" s="286"/>
      <c r="PXV60" s="286"/>
      <c r="PXW60" s="286"/>
      <c r="PXX60" s="286"/>
      <c r="PXY60" s="286"/>
      <c r="PXZ60" s="40"/>
      <c r="PYA60" s="286"/>
      <c r="PYB60" s="286"/>
      <c r="PYC60" s="286"/>
      <c r="PYD60" s="286"/>
      <c r="PYE60" s="286"/>
      <c r="PYF60" s="40"/>
      <c r="PYG60" s="286"/>
      <c r="PYH60" s="286"/>
      <c r="PYI60" s="286"/>
      <c r="PYJ60" s="286"/>
      <c r="PYK60" s="286"/>
      <c r="PYL60" s="40"/>
      <c r="PYM60" s="286"/>
      <c r="PYN60" s="286"/>
      <c r="PYO60" s="286"/>
      <c r="PYP60" s="286"/>
      <c r="PYQ60" s="286"/>
      <c r="PYR60" s="40"/>
      <c r="PYS60" s="286"/>
      <c r="PYT60" s="286"/>
      <c r="PYU60" s="286"/>
      <c r="PYV60" s="286"/>
      <c r="PYW60" s="286"/>
      <c r="PYX60" s="40"/>
      <c r="PYY60" s="286"/>
      <c r="PYZ60" s="286"/>
      <c r="PZA60" s="286"/>
      <c r="PZB60" s="286"/>
      <c r="PZC60" s="286"/>
      <c r="PZD60" s="40"/>
      <c r="PZE60" s="286"/>
      <c r="PZF60" s="286"/>
      <c r="PZG60" s="286"/>
      <c r="PZH60" s="286"/>
      <c r="PZI60" s="286"/>
      <c r="PZJ60" s="40"/>
      <c r="PZK60" s="286"/>
      <c r="PZL60" s="286"/>
      <c r="PZM60" s="286"/>
      <c r="PZN60" s="286"/>
      <c r="PZO60" s="286"/>
      <c r="PZP60" s="40"/>
      <c r="PZQ60" s="286"/>
      <c r="PZR60" s="286"/>
      <c r="PZS60" s="286"/>
      <c r="PZT60" s="286"/>
      <c r="PZU60" s="286"/>
      <c r="PZV60" s="40"/>
      <c r="PZW60" s="286"/>
      <c r="PZX60" s="286"/>
      <c r="PZY60" s="286"/>
      <c r="PZZ60" s="286"/>
      <c r="QAA60" s="286"/>
      <c r="QAB60" s="40"/>
      <c r="QAC60" s="286"/>
      <c r="QAD60" s="286"/>
      <c r="QAE60" s="286"/>
      <c r="QAF60" s="286"/>
      <c r="QAG60" s="286"/>
      <c r="QAH60" s="40"/>
      <c r="QAI60" s="286"/>
      <c r="QAJ60" s="286"/>
      <c r="QAK60" s="286"/>
      <c r="QAL60" s="286"/>
      <c r="QAM60" s="286"/>
      <c r="QAN60" s="40"/>
      <c r="QAO60" s="286"/>
      <c r="QAP60" s="286"/>
      <c r="QAQ60" s="286"/>
      <c r="QAR60" s="286"/>
      <c r="QAS60" s="286"/>
      <c r="QAT60" s="40"/>
      <c r="QAU60" s="286"/>
      <c r="QAV60" s="286"/>
      <c r="QAW60" s="286"/>
      <c r="QAX60" s="286"/>
      <c r="QAY60" s="286"/>
      <c r="QAZ60" s="40"/>
      <c r="QBA60" s="286"/>
      <c r="QBB60" s="286"/>
      <c r="QBC60" s="286"/>
      <c r="QBD60" s="286"/>
      <c r="QBE60" s="286"/>
      <c r="QBF60" s="40"/>
      <c r="QBG60" s="286"/>
      <c r="QBH60" s="286"/>
      <c r="QBI60" s="286"/>
      <c r="QBJ60" s="286"/>
      <c r="QBK60" s="286"/>
      <c r="QBL60" s="40"/>
      <c r="QBM60" s="286"/>
      <c r="QBN60" s="286"/>
      <c r="QBO60" s="286"/>
      <c r="QBP60" s="286"/>
      <c r="QBQ60" s="286"/>
      <c r="QBR60" s="40"/>
      <c r="QBS60" s="286"/>
      <c r="QBT60" s="286"/>
      <c r="QBU60" s="286"/>
      <c r="QBV60" s="286"/>
      <c r="QBW60" s="286"/>
      <c r="QBX60" s="40"/>
      <c r="QBY60" s="286"/>
      <c r="QBZ60" s="286"/>
      <c r="QCA60" s="286"/>
      <c r="QCB60" s="286"/>
      <c r="QCC60" s="286"/>
      <c r="QCD60" s="40"/>
      <c r="QCE60" s="286"/>
      <c r="QCF60" s="286"/>
      <c r="QCG60" s="286"/>
      <c r="QCH60" s="286"/>
      <c r="QCI60" s="286"/>
      <c r="QCJ60" s="40"/>
      <c r="QCK60" s="286"/>
      <c r="QCL60" s="286"/>
      <c r="QCM60" s="286"/>
      <c r="QCN60" s="286"/>
      <c r="QCO60" s="286"/>
      <c r="QCP60" s="40"/>
      <c r="QCQ60" s="286"/>
      <c r="QCR60" s="286"/>
      <c r="QCS60" s="286"/>
      <c r="QCT60" s="286"/>
      <c r="QCU60" s="286"/>
      <c r="QCV60" s="40"/>
      <c r="QCW60" s="286"/>
      <c r="QCX60" s="286"/>
      <c r="QCY60" s="286"/>
      <c r="QCZ60" s="286"/>
      <c r="QDA60" s="286"/>
      <c r="QDB60" s="40"/>
      <c r="QDC60" s="286"/>
      <c r="QDD60" s="286"/>
      <c r="QDE60" s="286"/>
      <c r="QDF60" s="286"/>
      <c r="QDG60" s="286"/>
      <c r="QDH60" s="40"/>
      <c r="QDI60" s="286"/>
      <c r="QDJ60" s="286"/>
      <c r="QDK60" s="286"/>
      <c r="QDL60" s="286"/>
      <c r="QDM60" s="286"/>
      <c r="QDN60" s="40"/>
      <c r="QDO60" s="286"/>
      <c r="QDP60" s="286"/>
      <c r="QDQ60" s="286"/>
      <c r="QDR60" s="286"/>
      <c r="QDS60" s="286"/>
      <c r="QDT60" s="40"/>
      <c r="QDU60" s="286"/>
      <c r="QDV60" s="286"/>
      <c r="QDW60" s="286"/>
      <c r="QDX60" s="286"/>
      <c r="QDY60" s="286"/>
      <c r="QDZ60" s="40"/>
      <c r="QEA60" s="286"/>
      <c r="QEB60" s="286"/>
      <c r="QEC60" s="286"/>
      <c r="QED60" s="286"/>
      <c r="QEE60" s="286"/>
      <c r="QEF60" s="40"/>
      <c r="QEG60" s="286"/>
      <c r="QEH60" s="286"/>
      <c r="QEI60" s="286"/>
      <c r="QEJ60" s="286"/>
      <c r="QEK60" s="286"/>
      <c r="QEL60" s="40"/>
      <c r="QEM60" s="286"/>
      <c r="QEN60" s="286"/>
      <c r="QEO60" s="286"/>
      <c r="QEP60" s="286"/>
      <c r="QEQ60" s="286"/>
      <c r="QER60" s="40"/>
      <c r="QES60" s="286"/>
      <c r="QET60" s="286"/>
      <c r="QEU60" s="286"/>
      <c r="QEV60" s="286"/>
      <c r="QEW60" s="286"/>
      <c r="QEX60" s="40"/>
      <c r="QEY60" s="286"/>
      <c r="QEZ60" s="286"/>
      <c r="QFA60" s="286"/>
      <c r="QFB60" s="286"/>
      <c r="QFC60" s="286"/>
      <c r="QFD60" s="40"/>
      <c r="QFE60" s="286"/>
      <c r="QFF60" s="286"/>
      <c r="QFG60" s="286"/>
      <c r="QFH60" s="286"/>
      <c r="QFI60" s="286"/>
      <c r="QFJ60" s="40"/>
      <c r="QFK60" s="286"/>
      <c r="QFL60" s="286"/>
      <c r="QFM60" s="286"/>
      <c r="QFN60" s="286"/>
      <c r="QFO60" s="286"/>
      <c r="QFP60" s="40"/>
      <c r="QFQ60" s="286"/>
      <c r="QFR60" s="286"/>
      <c r="QFS60" s="286"/>
      <c r="QFT60" s="286"/>
      <c r="QFU60" s="286"/>
      <c r="QFV60" s="40"/>
      <c r="QFW60" s="286"/>
      <c r="QFX60" s="286"/>
      <c r="QFY60" s="286"/>
      <c r="QFZ60" s="286"/>
      <c r="QGA60" s="286"/>
      <c r="QGB60" s="40"/>
      <c r="QGC60" s="286"/>
      <c r="QGD60" s="286"/>
      <c r="QGE60" s="286"/>
      <c r="QGF60" s="286"/>
      <c r="QGG60" s="286"/>
      <c r="QGH60" s="40"/>
      <c r="QGI60" s="286"/>
      <c r="QGJ60" s="286"/>
      <c r="QGK60" s="286"/>
      <c r="QGL60" s="286"/>
      <c r="QGM60" s="286"/>
      <c r="QGN60" s="40"/>
      <c r="QGO60" s="286"/>
      <c r="QGP60" s="286"/>
      <c r="QGQ60" s="286"/>
      <c r="QGR60" s="286"/>
      <c r="QGS60" s="286"/>
      <c r="QGT60" s="40"/>
      <c r="QGU60" s="286"/>
      <c r="QGV60" s="286"/>
      <c r="QGW60" s="286"/>
      <c r="QGX60" s="286"/>
      <c r="QGY60" s="286"/>
      <c r="QGZ60" s="40"/>
      <c r="QHA60" s="286"/>
      <c r="QHB60" s="286"/>
      <c r="QHC60" s="286"/>
      <c r="QHD60" s="286"/>
      <c r="QHE60" s="286"/>
      <c r="QHF60" s="40"/>
      <c r="QHG60" s="286"/>
      <c r="QHH60" s="286"/>
      <c r="QHI60" s="286"/>
      <c r="QHJ60" s="286"/>
      <c r="QHK60" s="286"/>
      <c r="QHL60" s="40"/>
      <c r="QHM60" s="286"/>
      <c r="QHN60" s="286"/>
      <c r="QHO60" s="286"/>
      <c r="QHP60" s="286"/>
      <c r="QHQ60" s="286"/>
      <c r="QHR60" s="40"/>
      <c r="QHS60" s="286"/>
      <c r="QHT60" s="286"/>
      <c r="QHU60" s="286"/>
      <c r="QHV60" s="286"/>
      <c r="QHW60" s="286"/>
      <c r="QHX60" s="40"/>
      <c r="QHY60" s="286"/>
      <c r="QHZ60" s="286"/>
      <c r="QIA60" s="286"/>
      <c r="QIB60" s="286"/>
      <c r="QIC60" s="286"/>
      <c r="QID60" s="40"/>
      <c r="QIE60" s="286"/>
      <c r="QIF60" s="286"/>
      <c r="QIG60" s="286"/>
      <c r="QIH60" s="286"/>
      <c r="QII60" s="286"/>
      <c r="QIJ60" s="40"/>
      <c r="QIK60" s="286"/>
      <c r="QIL60" s="286"/>
      <c r="QIM60" s="286"/>
      <c r="QIN60" s="286"/>
      <c r="QIO60" s="286"/>
      <c r="QIP60" s="40"/>
      <c r="QIQ60" s="286"/>
      <c r="QIR60" s="286"/>
      <c r="QIS60" s="286"/>
      <c r="QIT60" s="286"/>
      <c r="QIU60" s="286"/>
      <c r="QIV60" s="40"/>
      <c r="QIW60" s="286"/>
      <c r="QIX60" s="286"/>
      <c r="QIY60" s="286"/>
      <c r="QIZ60" s="286"/>
      <c r="QJA60" s="286"/>
      <c r="QJB60" s="40"/>
      <c r="QJC60" s="286"/>
      <c r="QJD60" s="286"/>
      <c r="QJE60" s="286"/>
      <c r="QJF60" s="286"/>
      <c r="QJG60" s="286"/>
      <c r="QJH60" s="40"/>
      <c r="QJI60" s="286"/>
      <c r="QJJ60" s="286"/>
      <c r="QJK60" s="286"/>
      <c r="QJL60" s="286"/>
      <c r="QJM60" s="286"/>
      <c r="QJN60" s="40"/>
      <c r="QJO60" s="286"/>
      <c r="QJP60" s="286"/>
      <c r="QJQ60" s="286"/>
      <c r="QJR60" s="286"/>
      <c r="QJS60" s="286"/>
      <c r="QJT60" s="40"/>
      <c r="QJU60" s="286"/>
      <c r="QJV60" s="286"/>
      <c r="QJW60" s="286"/>
      <c r="QJX60" s="286"/>
      <c r="QJY60" s="286"/>
      <c r="QJZ60" s="40"/>
      <c r="QKA60" s="286"/>
      <c r="QKB60" s="286"/>
      <c r="QKC60" s="286"/>
      <c r="QKD60" s="286"/>
      <c r="QKE60" s="286"/>
      <c r="QKF60" s="40"/>
      <c r="QKG60" s="286"/>
      <c r="QKH60" s="286"/>
      <c r="QKI60" s="286"/>
      <c r="QKJ60" s="286"/>
      <c r="QKK60" s="286"/>
      <c r="QKL60" s="40"/>
      <c r="QKM60" s="286"/>
      <c r="QKN60" s="286"/>
      <c r="QKO60" s="286"/>
      <c r="QKP60" s="286"/>
      <c r="QKQ60" s="286"/>
      <c r="QKR60" s="40"/>
      <c r="QKS60" s="286"/>
      <c r="QKT60" s="286"/>
      <c r="QKU60" s="286"/>
      <c r="QKV60" s="286"/>
      <c r="QKW60" s="286"/>
      <c r="QKX60" s="40"/>
      <c r="QKY60" s="286"/>
      <c r="QKZ60" s="286"/>
      <c r="QLA60" s="286"/>
      <c r="QLB60" s="286"/>
      <c r="QLC60" s="286"/>
      <c r="QLD60" s="40"/>
      <c r="QLE60" s="286"/>
      <c r="QLF60" s="286"/>
      <c r="QLG60" s="286"/>
      <c r="QLH60" s="286"/>
      <c r="QLI60" s="286"/>
      <c r="QLJ60" s="40"/>
      <c r="QLK60" s="286"/>
      <c r="QLL60" s="286"/>
      <c r="QLM60" s="286"/>
      <c r="QLN60" s="286"/>
      <c r="QLO60" s="286"/>
      <c r="QLP60" s="40"/>
      <c r="QLQ60" s="286"/>
      <c r="QLR60" s="286"/>
      <c r="QLS60" s="286"/>
      <c r="QLT60" s="286"/>
      <c r="QLU60" s="286"/>
      <c r="QLV60" s="40"/>
      <c r="QLW60" s="286"/>
      <c r="QLX60" s="286"/>
      <c r="QLY60" s="286"/>
      <c r="QLZ60" s="286"/>
      <c r="QMA60" s="286"/>
      <c r="QMB60" s="40"/>
      <c r="QMC60" s="286"/>
      <c r="QMD60" s="286"/>
      <c r="QME60" s="286"/>
      <c r="QMF60" s="286"/>
      <c r="QMG60" s="286"/>
      <c r="QMH60" s="40"/>
      <c r="QMI60" s="286"/>
      <c r="QMJ60" s="286"/>
      <c r="QMK60" s="286"/>
      <c r="QML60" s="286"/>
      <c r="QMM60" s="286"/>
      <c r="QMN60" s="40"/>
      <c r="QMO60" s="286"/>
      <c r="QMP60" s="286"/>
      <c r="QMQ60" s="286"/>
      <c r="QMR60" s="286"/>
      <c r="QMS60" s="286"/>
      <c r="QMT60" s="40"/>
      <c r="QMU60" s="286"/>
      <c r="QMV60" s="286"/>
      <c r="QMW60" s="286"/>
      <c r="QMX60" s="286"/>
      <c r="QMY60" s="286"/>
      <c r="QMZ60" s="40"/>
      <c r="QNA60" s="286"/>
      <c r="QNB60" s="286"/>
      <c r="QNC60" s="286"/>
      <c r="QND60" s="286"/>
      <c r="QNE60" s="286"/>
      <c r="QNF60" s="40"/>
      <c r="QNG60" s="286"/>
      <c r="QNH60" s="286"/>
      <c r="QNI60" s="286"/>
      <c r="QNJ60" s="286"/>
      <c r="QNK60" s="286"/>
      <c r="QNL60" s="40"/>
      <c r="QNM60" s="286"/>
      <c r="QNN60" s="286"/>
      <c r="QNO60" s="286"/>
      <c r="QNP60" s="286"/>
      <c r="QNQ60" s="286"/>
      <c r="QNR60" s="40"/>
      <c r="QNS60" s="286"/>
      <c r="QNT60" s="286"/>
      <c r="QNU60" s="286"/>
      <c r="QNV60" s="286"/>
      <c r="QNW60" s="286"/>
      <c r="QNX60" s="40"/>
      <c r="QNY60" s="286"/>
      <c r="QNZ60" s="286"/>
      <c r="QOA60" s="286"/>
      <c r="QOB60" s="286"/>
      <c r="QOC60" s="286"/>
      <c r="QOD60" s="40"/>
      <c r="QOE60" s="286"/>
      <c r="QOF60" s="286"/>
      <c r="QOG60" s="286"/>
      <c r="QOH60" s="286"/>
      <c r="QOI60" s="286"/>
      <c r="QOJ60" s="40"/>
      <c r="QOK60" s="286"/>
      <c r="QOL60" s="286"/>
      <c r="QOM60" s="286"/>
      <c r="QON60" s="286"/>
      <c r="QOO60" s="286"/>
      <c r="QOP60" s="40"/>
      <c r="QOQ60" s="286"/>
      <c r="QOR60" s="286"/>
      <c r="QOS60" s="286"/>
      <c r="QOT60" s="286"/>
      <c r="QOU60" s="286"/>
      <c r="QOV60" s="40"/>
      <c r="QOW60" s="286"/>
      <c r="QOX60" s="286"/>
      <c r="QOY60" s="286"/>
      <c r="QOZ60" s="286"/>
      <c r="QPA60" s="286"/>
      <c r="QPB60" s="40"/>
      <c r="QPC60" s="286"/>
      <c r="QPD60" s="286"/>
      <c r="QPE60" s="286"/>
      <c r="QPF60" s="286"/>
      <c r="QPG60" s="286"/>
      <c r="QPH60" s="40"/>
      <c r="QPI60" s="286"/>
      <c r="QPJ60" s="286"/>
      <c r="QPK60" s="286"/>
      <c r="QPL60" s="286"/>
      <c r="QPM60" s="286"/>
      <c r="QPN60" s="40"/>
      <c r="QPO60" s="286"/>
      <c r="QPP60" s="286"/>
      <c r="QPQ60" s="286"/>
      <c r="QPR60" s="286"/>
      <c r="QPS60" s="286"/>
      <c r="QPT60" s="40"/>
      <c r="QPU60" s="286"/>
      <c r="QPV60" s="286"/>
      <c r="QPW60" s="286"/>
      <c r="QPX60" s="286"/>
      <c r="QPY60" s="286"/>
      <c r="QPZ60" s="40"/>
      <c r="QQA60" s="286"/>
      <c r="QQB60" s="286"/>
      <c r="QQC60" s="286"/>
      <c r="QQD60" s="286"/>
      <c r="QQE60" s="286"/>
      <c r="QQF60" s="40"/>
      <c r="QQG60" s="286"/>
      <c r="QQH60" s="286"/>
      <c r="QQI60" s="286"/>
      <c r="QQJ60" s="286"/>
      <c r="QQK60" s="286"/>
      <c r="QQL60" s="40"/>
      <c r="QQM60" s="286"/>
      <c r="QQN60" s="286"/>
      <c r="QQO60" s="286"/>
      <c r="QQP60" s="286"/>
      <c r="QQQ60" s="286"/>
      <c r="QQR60" s="40"/>
      <c r="QQS60" s="286"/>
      <c r="QQT60" s="286"/>
      <c r="QQU60" s="286"/>
      <c r="QQV60" s="286"/>
      <c r="QQW60" s="286"/>
      <c r="QQX60" s="40"/>
      <c r="QQY60" s="286"/>
      <c r="QQZ60" s="286"/>
      <c r="QRA60" s="286"/>
      <c r="QRB60" s="286"/>
      <c r="QRC60" s="286"/>
      <c r="QRD60" s="40"/>
      <c r="QRE60" s="286"/>
      <c r="QRF60" s="286"/>
      <c r="QRG60" s="286"/>
      <c r="QRH60" s="286"/>
      <c r="QRI60" s="286"/>
      <c r="QRJ60" s="40"/>
      <c r="QRK60" s="286"/>
      <c r="QRL60" s="286"/>
      <c r="QRM60" s="286"/>
      <c r="QRN60" s="286"/>
      <c r="QRO60" s="286"/>
      <c r="QRP60" s="40"/>
      <c r="QRQ60" s="286"/>
      <c r="QRR60" s="286"/>
      <c r="QRS60" s="286"/>
      <c r="QRT60" s="286"/>
      <c r="QRU60" s="286"/>
      <c r="QRV60" s="40"/>
      <c r="QRW60" s="286"/>
      <c r="QRX60" s="286"/>
      <c r="QRY60" s="286"/>
      <c r="QRZ60" s="286"/>
      <c r="QSA60" s="286"/>
      <c r="QSB60" s="40"/>
      <c r="QSC60" s="286"/>
      <c r="QSD60" s="286"/>
      <c r="QSE60" s="286"/>
      <c r="QSF60" s="286"/>
      <c r="QSG60" s="286"/>
      <c r="QSH60" s="40"/>
      <c r="QSI60" s="286"/>
      <c r="QSJ60" s="286"/>
      <c r="QSK60" s="286"/>
      <c r="QSL60" s="286"/>
      <c r="QSM60" s="286"/>
      <c r="QSN60" s="40"/>
      <c r="QSO60" s="286"/>
      <c r="QSP60" s="286"/>
      <c r="QSQ60" s="286"/>
      <c r="QSR60" s="286"/>
      <c r="QSS60" s="286"/>
      <c r="QST60" s="40"/>
      <c r="QSU60" s="286"/>
      <c r="QSV60" s="286"/>
      <c r="QSW60" s="286"/>
      <c r="QSX60" s="286"/>
      <c r="QSY60" s="286"/>
      <c r="QSZ60" s="40"/>
      <c r="QTA60" s="286"/>
      <c r="QTB60" s="286"/>
      <c r="QTC60" s="286"/>
      <c r="QTD60" s="286"/>
      <c r="QTE60" s="286"/>
      <c r="QTF60" s="40"/>
      <c r="QTG60" s="286"/>
      <c r="QTH60" s="286"/>
      <c r="QTI60" s="286"/>
      <c r="QTJ60" s="286"/>
      <c r="QTK60" s="286"/>
      <c r="QTL60" s="40"/>
      <c r="QTM60" s="286"/>
      <c r="QTN60" s="286"/>
      <c r="QTO60" s="286"/>
      <c r="QTP60" s="286"/>
      <c r="QTQ60" s="286"/>
      <c r="QTR60" s="40"/>
      <c r="QTS60" s="286"/>
      <c r="QTT60" s="286"/>
      <c r="QTU60" s="286"/>
      <c r="QTV60" s="286"/>
      <c r="QTW60" s="286"/>
      <c r="QTX60" s="40"/>
      <c r="QTY60" s="286"/>
      <c r="QTZ60" s="286"/>
      <c r="QUA60" s="286"/>
      <c r="QUB60" s="286"/>
      <c r="QUC60" s="286"/>
      <c r="QUD60" s="40"/>
      <c r="QUE60" s="286"/>
      <c r="QUF60" s="286"/>
      <c r="QUG60" s="286"/>
      <c r="QUH60" s="286"/>
      <c r="QUI60" s="286"/>
      <c r="QUJ60" s="40"/>
      <c r="QUK60" s="286"/>
      <c r="QUL60" s="286"/>
      <c r="QUM60" s="286"/>
      <c r="QUN60" s="286"/>
      <c r="QUO60" s="286"/>
      <c r="QUP60" s="40"/>
      <c r="QUQ60" s="286"/>
      <c r="QUR60" s="286"/>
      <c r="QUS60" s="286"/>
      <c r="QUT60" s="286"/>
      <c r="QUU60" s="286"/>
      <c r="QUV60" s="40"/>
      <c r="QUW60" s="286"/>
      <c r="QUX60" s="286"/>
      <c r="QUY60" s="286"/>
      <c r="QUZ60" s="286"/>
      <c r="QVA60" s="286"/>
      <c r="QVB60" s="40"/>
      <c r="QVC60" s="286"/>
      <c r="QVD60" s="286"/>
      <c r="QVE60" s="286"/>
      <c r="QVF60" s="286"/>
      <c r="QVG60" s="286"/>
      <c r="QVH60" s="40"/>
      <c r="QVI60" s="286"/>
      <c r="QVJ60" s="286"/>
      <c r="QVK60" s="286"/>
      <c r="QVL60" s="286"/>
      <c r="QVM60" s="286"/>
      <c r="QVN60" s="40"/>
      <c r="QVO60" s="286"/>
      <c r="QVP60" s="286"/>
      <c r="QVQ60" s="286"/>
      <c r="QVR60" s="286"/>
      <c r="QVS60" s="286"/>
      <c r="QVT60" s="40"/>
      <c r="QVU60" s="286"/>
      <c r="QVV60" s="286"/>
      <c r="QVW60" s="286"/>
      <c r="QVX60" s="286"/>
      <c r="QVY60" s="286"/>
      <c r="QVZ60" s="40"/>
      <c r="QWA60" s="286"/>
      <c r="QWB60" s="286"/>
      <c r="QWC60" s="286"/>
      <c r="QWD60" s="286"/>
      <c r="QWE60" s="286"/>
      <c r="QWF60" s="40"/>
      <c r="QWG60" s="286"/>
      <c r="QWH60" s="286"/>
      <c r="QWI60" s="286"/>
      <c r="QWJ60" s="286"/>
      <c r="QWK60" s="286"/>
      <c r="QWL60" s="40"/>
      <c r="QWM60" s="286"/>
      <c r="QWN60" s="286"/>
      <c r="QWO60" s="286"/>
      <c r="QWP60" s="286"/>
      <c r="QWQ60" s="286"/>
      <c r="QWR60" s="40"/>
      <c r="QWS60" s="286"/>
      <c r="QWT60" s="286"/>
      <c r="QWU60" s="286"/>
      <c r="QWV60" s="286"/>
      <c r="QWW60" s="286"/>
      <c r="QWX60" s="40"/>
      <c r="QWY60" s="286"/>
      <c r="QWZ60" s="286"/>
      <c r="QXA60" s="286"/>
      <c r="QXB60" s="286"/>
      <c r="QXC60" s="286"/>
      <c r="QXD60" s="40"/>
      <c r="QXE60" s="286"/>
      <c r="QXF60" s="286"/>
      <c r="QXG60" s="286"/>
      <c r="QXH60" s="286"/>
      <c r="QXI60" s="286"/>
      <c r="QXJ60" s="40"/>
      <c r="QXK60" s="286"/>
      <c r="QXL60" s="286"/>
      <c r="QXM60" s="286"/>
      <c r="QXN60" s="286"/>
      <c r="QXO60" s="286"/>
      <c r="QXP60" s="40"/>
      <c r="QXQ60" s="286"/>
      <c r="QXR60" s="286"/>
      <c r="QXS60" s="286"/>
      <c r="QXT60" s="286"/>
      <c r="QXU60" s="286"/>
      <c r="QXV60" s="40"/>
      <c r="QXW60" s="286"/>
      <c r="QXX60" s="286"/>
      <c r="QXY60" s="286"/>
      <c r="QXZ60" s="286"/>
      <c r="QYA60" s="286"/>
      <c r="QYB60" s="40"/>
      <c r="QYC60" s="286"/>
      <c r="QYD60" s="286"/>
      <c r="QYE60" s="286"/>
      <c r="QYF60" s="286"/>
      <c r="QYG60" s="286"/>
      <c r="QYH60" s="40"/>
      <c r="QYI60" s="286"/>
      <c r="QYJ60" s="286"/>
      <c r="QYK60" s="286"/>
      <c r="QYL60" s="286"/>
      <c r="QYM60" s="286"/>
      <c r="QYN60" s="40"/>
      <c r="QYO60" s="286"/>
      <c r="QYP60" s="286"/>
      <c r="QYQ60" s="286"/>
      <c r="QYR60" s="286"/>
      <c r="QYS60" s="286"/>
      <c r="QYT60" s="40"/>
      <c r="QYU60" s="286"/>
      <c r="QYV60" s="286"/>
      <c r="QYW60" s="286"/>
      <c r="QYX60" s="286"/>
      <c r="QYY60" s="286"/>
      <c r="QYZ60" s="40"/>
      <c r="QZA60" s="286"/>
      <c r="QZB60" s="286"/>
      <c r="QZC60" s="286"/>
      <c r="QZD60" s="286"/>
      <c r="QZE60" s="286"/>
      <c r="QZF60" s="40"/>
      <c r="QZG60" s="286"/>
      <c r="QZH60" s="286"/>
      <c r="QZI60" s="286"/>
      <c r="QZJ60" s="286"/>
      <c r="QZK60" s="286"/>
      <c r="QZL60" s="40"/>
      <c r="QZM60" s="286"/>
      <c r="QZN60" s="286"/>
      <c r="QZO60" s="286"/>
      <c r="QZP60" s="286"/>
      <c r="QZQ60" s="286"/>
      <c r="QZR60" s="40"/>
      <c r="QZS60" s="286"/>
      <c r="QZT60" s="286"/>
      <c r="QZU60" s="286"/>
      <c r="QZV60" s="286"/>
      <c r="QZW60" s="286"/>
      <c r="QZX60" s="40"/>
      <c r="QZY60" s="286"/>
      <c r="QZZ60" s="286"/>
      <c r="RAA60" s="286"/>
      <c r="RAB60" s="286"/>
      <c r="RAC60" s="286"/>
      <c r="RAD60" s="40"/>
      <c r="RAE60" s="286"/>
      <c r="RAF60" s="286"/>
      <c r="RAG60" s="286"/>
      <c r="RAH60" s="286"/>
      <c r="RAI60" s="286"/>
      <c r="RAJ60" s="40"/>
      <c r="RAK60" s="286"/>
      <c r="RAL60" s="286"/>
      <c r="RAM60" s="286"/>
      <c r="RAN60" s="286"/>
      <c r="RAO60" s="286"/>
      <c r="RAP60" s="40"/>
      <c r="RAQ60" s="286"/>
      <c r="RAR60" s="286"/>
      <c r="RAS60" s="286"/>
      <c r="RAT60" s="286"/>
      <c r="RAU60" s="286"/>
      <c r="RAV60" s="40"/>
      <c r="RAW60" s="286"/>
      <c r="RAX60" s="286"/>
      <c r="RAY60" s="286"/>
      <c r="RAZ60" s="286"/>
      <c r="RBA60" s="286"/>
      <c r="RBB60" s="40"/>
      <c r="RBC60" s="286"/>
      <c r="RBD60" s="286"/>
      <c r="RBE60" s="286"/>
      <c r="RBF60" s="286"/>
      <c r="RBG60" s="286"/>
      <c r="RBH60" s="40"/>
      <c r="RBI60" s="286"/>
      <c r="RBJ60" s="286"/>
      <c r="RBK60" s="286"/>
      <c r="RBL60" s="286"/>
      <c r="RBM60" s="286"/>
      <c r="RBN60" s="40"/>
      <c r="RBO60" s="286"/>
      <c r="RBP60" s="286"/>
      <c r="RBQ60" s="286"/>
      <c r="RBR60" s="286"/>
      <c r="RBS60" s="286"/>
      <c r="RBT60" s="40"/>
      <c r="RBU60" s="286"/>
      <c r="RBV60" s="286"/>
      <c r="RBW60" s="286"/>
      <c r="RBX60" s="286"/>
      <c r="RBY60" s="286"/>
      <c r="RBZ60" s="40"/>
      <c r="RCA60" s="286"/>
      <c r="RCB60" s="286"/>
      <c r="RCC60" s="286"/>
      <c r="RCD60" s="286"/>
      <c r="RCE60" s="286"/>
      <c r="RCF60" s="40"/>
      <c r="RCG60" s="286"/>
      <c r="RCH60" s="286"/>
      <c r="RCI60" s="286"/>
      <c r="RCJ60" s="286"/>
      <c r="RCK60" s="286"/>
      <c r="RCL60" s="40"/>
      <c r="RCM60" s="286"/>
      <c r="RCN60" s="286"/>
      <c r="RCO60" s="286"/>
      <c r="RCP60" s="286"/>
      <c r="RCQ60" s="286"/>
      <c r="RCR60" s="40"/>
      <c r="RCS60" s="286"/>
      <c r="RCT60" s="286"/>
      <c r="RCU60" s="286"/>
      <c r="RCV60" s="286"/>
      <c r="RCW60" s="286"/>
      <c r="RCX60" s="40"/>
      <c r="RCY60" s="286"/>
      <c r="RCZ60" s="286"/>
      <c r="RDA60" s="286"/>
      <c r="RDB60" s="286"/>
      <c r="RDC60" s="286"/>
      <c r="RDD60" s="40"/>
      <c r="RDE60" s="286"/>
      <c r="RDF60" s="286"/>
      <c r="RDG60" s="286"/>
      <c r="RDH60" s="286"/>
      <c r="RDI60" s="286"/>
      <c r="RDJ60" s="40"/>
      <c r="RDK60" s="286"/>
      <c r="RDL60" s="286"/>
      <c r="RDM60" s="286"/>
      <c r="RDN60" s="286"/>
      <c r="RDO60" s="286"/>
      <c r="RDP60" s="40"/>
      <c r="RDQ60" s="286"/>
      <c r="RDR60" s="286"/>
      <c r="RDS60" s="286"/>
      <c r="RDT60" s="286"/>
      <c r="RDU60" s="286"/>
      <c r="RDV60" s="40"/>
      <c r="RDW60" s="286"/>
      <c r="RDX60" s="286"/>
      <c r="RDY60" s="286"/>
      <c r="RDZ60" s="286"/>
      <c r="REA60" s="286"/>
      <c r="REB60" s="40"/>
      <c r="REC60" s="286"/>
      <c r="RED60" s="286"/>
      <c r="REE60" s="286"/>
      <c r="REF60" s="286"/>
      <c r="REG60" s="286"/>
      <c r="REH60" s="40"/>
      <c r="REI60" s="286"/>
      <c r="REJ60" s="286"/>
      <c r="REK60" s="286"/>
      <c r="REL60" s="286"/>
      <c r="REM60" s="286"/>
      <c r="REN60" s="40"/>
      <c r="REO60" s="286"/>
      <c r="REP60" s="286"/>
      <c r="REQ60" s="286"/>
      <c r="RER60" s="286"/>
      <c r="RES60" s="286"/>
      <c r="RET60" s="40"/>
      <c r="REU60" s="286"/>
      <c r="REV60" s="286"/>
      <c r="REW60" s="286"/>
      <c r="REX60" s="286"/>
      <c r="REY60" s="286"/>
      <c r="REZ60" s="40"/>
      <c r="RFA60" s="286"/>
      <c r="RFB60" s="286"/>
      <c r="RFC60" s="286"/>
      <c r="RFD60" s="286"/>
      <c r="RFE60" s="286"/>
      <c r="RFF60" s="40"/>
      <c r="RFG60" s="286"/>
      <c r="RFH60" s="286"/>
      <c r="RFI60" s="286"/>
      <c r="RFJ60" s="286"/>
      <c r="RFK60" s="286"/>
      <c r="RFL60" s="40"/>
      <c r="RFM60" s="286"/>
      <c r="RFN60" s="286"/>
      <c r="RFO60" s="286"/>
      <c r="RFP60" s="286"/>
      <c r="RFQ60" s="286"/>
      <c r="RFR60" s="40"/>
      <c r="RFS60" s="286"/>
      <c r="RFT60" s="286"/>
      <c r="RFU60" s="286"/>
      <c r="RFV60" s="286"/>
      <c r="RFW60" s="286"/>
      <c r="RFX60" s="40"/>
      <c r="RFY60" s="286"/>
      <c r="RFZ60" s="286"/>
      <c r="RGA60" s="286"/>
      <c r="RGB60" s="286"/>
      <c r="RGC60" s="286"/>
      <c r="RGD60" s="40"/>
      <c r="RGE60" s="286"/>
      <c r="RGF60" s="286"/>
      <c r="RGG60" s="286"/>
      <c r="RGH60" s="286"/>
      <c r="RGI60" s="286"/>
      <c r="RGJ60" s="40"/>
      <c r="RGK60" s="286"/>
      <c r="RGL60" s="286"/>
      <c r="RGM60" s="286"/>
      <c r="RGN60" s="286"/>
      <c r="RGO60" s="286"/>
      <c r="RGP60" s="40"/>
      <c r="RGQ60" s="286"/>
      <c r="RGR60" s="286"/>
      <c r="RGS60" s="286"/>
      <c r="RGT60" s="286"/>
      <c r="RGU60" s="286"/>
      <c r="RGV60" s="40"/>
      <c r="RGW60" s="286"/>
      <c r="RGX60" s="286"/>
      <c r="RGY60" s="286"/>
      <c r="RGZ60" s="286"/>
      <c r="RHA60" s="286"/>
      <c r="RHB60" s="40"/>
      <c r="RHC60" s="286"/>
      <c r="RHD60" s="286"/>
      <c r="RHE60" s="286"/>
      <c r="RHF60" s="286"/>
      <c r="RHG60" s="286"/>
      <c r="RHH60" s="40"/>
      <c r="RHI60" s="286"/>
      <c r="RHJ60" s="286"/>
      <c r="RHK60" s="286"/>
      <c r="RHL60" s="286"/>
      <c r="RHM60" s="286"/>
      <c r="RHN60" s="40"/>
      <c r="RHO60" s="286"/>
      <c r="RHP60" s="286"/>
      <c r="RHQ60" s="286"/>
      <c r="RHR60" s="286"/>
      <c r="RHS60" s="286"/>
      <c r="RHT60" s="40"/>
      <c r="RHU60" s="286"/>
      <c r="RHV60" s="286"/>
      <c r="RHW60" s="286"/>
      <c r="RHX60" s="286"/>
      <c r="RHY60" s="286"/>
      <c r="RHZ60" s="40"/>
      <c r="RIA60" s="286"/>
      <c r="RIB60" s="286"/>
      <c r="RIC60" s="286"/>
      <c r="RID60" s="286"/>
      <c r="RIE60" s="286"/>
      <c r="RIF60" s="40"/>
      <c r="RIG60" s="286"/>
      <c r="RIH60" s="286"/>
      <c r="RII60" s="286"/>
      <c r="RIJ60" s="286"/>
      <c r="RIK60" s="286"/>
      <c r="RIL60" s="40"/>
      <c r="RIM60" s="286"/>
      <c r="RIN60" s="286"/>
      <c r="RIO60" s="286"/>
      <c r="RIP60" s="286"/>
      <c r="RIQ60" s="286"/>
      <c r="RIR60" s="40"/>
      <c r="RIS60" s="286"/>
      <c r="RIT60" s="286"/>
      <c r="RIU60" s="286"/>
      <c r="RIV60" s="286"/>
      <c r="RIW60" s="286"/>
      <c r="RIX60" s="40"/>
      <c r="RIY60" s="286"/>
      <c r="RIZ60" s="286"/>
      <c r="RJA60" s="286"/>
      <c r="RJB60" s="286"/>
      <c r="RJC60" s="286"/>
      <c r="RJD60" s="40"/>
      <c r="RJE60" s="286"/>
      <c r="RJF60" s="286"/>
      <c r="RJG60" s="286"/>
      <c r="RJH60" s="286"/>
      <c r="RJI60" s="286"/>
      <c r="RJJ60" s="40"/>
      <c r="RJK60" s="286"/>
      <c r="RJL60" s="286"/>
      <c r="RJM60" s="286"/>
      <c r="RJN60" s="286"/>
      <c r="RJO60" s="286"/>
      <c r="RJP60" s="40"/>
      <c r="RJQ60" s="286"/>
      <c r="RJR60" s="286"/>
      <c r="RJS60" s="286"/>
      <c r="RJT60" s="286"/>
      <c r="RJU60" s="286"/>
      <c r="RJV60" s="40"/>
      <c r="RJW60" s="286"/>
      <c r="RJX60" s="286"/>
      <c r="RJY60" s="286"/>
      <c r="RJZ60" s="286"/>
      <c r="RKA60" s="286"/>
      <c r="RKB60" s="40"/>
      <c r="RKC60" s="286"/>
      <c r="RKD60" s="286"/>
      <c r="RKE60" s="286"/>
      <c r="RKF60" s="286"/>
      <c r="RKG60" s="286"/>
      <c r="RKH60" s="40"/>
      <c r="RKI60" s="286"/>
      <c r="RKJ60" s="286"/>
      <c r="RKK60" s="286"/>
      <c r="RKL60" s="286"/>
      <c r="RKM60" s="286"/>
      <c r="RKN60" s="40"/>
      <c r="RKO60" s="286"/>
      <c r="RKP60" s="286"/>
      <c r="RKQ60" s="286"/>
      <c r="RKR60" s="286"/>
      <c r="RKS60" s="286"/>
      <c r="RKT60" s="40"/>
      <c r="RKU60" s="286"/>
      <c r="RKV60" s="286"/>
      <c r="RKW60" s="286"/>
      <c r="RKX60" s="286"/>
      <c r="RKY60" s="286"/>
      <c r="RKZ60" s="40"/>
      <c r="RLA60" s="286"/>
      <c r="RLB60" s="286"/>
      <c r="RLC60" s="286"/>
      <c r="RLD60" s="286"/>
      <c r="RLE60" s="286"/>
      <c r="RLF60" s="40"/>
      <c r="RLG60" s="286"/>
      <c r="RLH60" s="286"/>
      <c r="RLI60" s="286"/>
      <c r="RLJ60" s="286"/>
      <c r="RLK60" s="286"/>
      <c r="RLL60" s="40"/>
      <c r="RLM60" s="286"/>
      <c r="RLN60" s="286"/>
      <c r="RLO60" s="286"/>
      <c r="RLP60" s="286"/>
      <c r="RLQ60" s="286"/>
      <c r="RLR60" s="40"/>
      <c r="RLS60" s="286"/>
      <c r="RLT60" s="286"/>
      <c r="RLU60" s="286"/>
      <c r="RLV60" s="286"/>
      <c r="RLW60" s="286"/>
      <c r="RLX60" s="40"/>
      <c r="RLY60" s="286"/>
      <c r="RLZ60" s="286"/>
      <c r="RMA60" s="286"/>
      <c r="RMB60" s="286"/>
      <c r="RMC60" s="286"/>
      <c r="RMD60" s="40"/>
      <c r="RME60" s="286"/>
      <c r="RMF60" s="286"/>
      <c r="RMG60" s="286"/>
      <c r="RMH60" s="286"/>
      <c r="RMI60" s="286"/>
      <c r="RMJ60" s="40"/>
      <c r="RMK60" s="286"/>
      <c r="RML60" s="286"/>
      <c r="RMM60" s="286"/>
      <c r="RMN60" s="286"/>
      <c r="RMO60" s="286"/>
      <c r="RMP60" s="40"/>
      <c r="RMQ60" s="286"/>
      <c r="RMR60" s="286"/>
      <c r="RMS60" s="286"/>
      <c r="RMT60" s="286"/>
      <c r="RMU60" s="286"/>
      <c r="RMV60" s="40"/>
      <c r="RMW60" s="286"/>
      <c r="RMX60" s="286"/>
      <c r="RMY60" s="286"/>
      <c r="RMZ60" s="286"/>
      <c r="RNA60" s="286"/>
      <c r="RNB60" s="40"/>
      <c r="RNC60" s="286"/>
      <c r="RND60" s="286"/>
      <c r="RNE60" s="286"/>
      <c r="RNF60" s="286"/>
      <c r="RNG60" s="286"/>
      <c r="RNH60" s="40"/>
      <c r="RNI60" s="286"/>
      <c r="RNJ60" s="286"/>
      <c r="RNK60" s="286"/>
      <c r="RNL60" s="286"/>
      <c r="RNM60" s="286"/>
      <c r="RNN60" s="40"/>
      <c r="RNO60" s="286"/>
      <c r="RNP60" s="286"/>
      <c r="RNQ60" s="286"/>
      <c r="RNR60" s="286"/>
      <c r="RNS60" s="286"/>
      <c r="RNT60" s="40"/>
      <c r="RNU60" s="286"/>
      <c r="RNV60" s="286"/>
      <c r="RNW60" s="286"/>
      <c r="RNX60" s="286"/>
      <c r="RNY60" s="286"/>
      <c r="RNZ60" s="40"/>
      <c r="ROA60" s="286"/>
      <c r="ROB60" s="286"/>
      <c r="ROC60" s="286"/>
      <c r="ROD60" s="286"/>
      <c r="ROE60" s="286"/>
      <c r="ROF60" s="40"/>
      <c r="ROG60" s="286"/>
      <c r="ROH60" s="286"/>
      <c r="ROI60" s="286"/>
      <c r="ROJ60" s="286"/>
      <c r="ROK60" s="286"/>
      <c r="ROL60" s="40"/>
      <c r="ROM60" s="286"/>
      <c r="RON60" s="286"/>
      <c r="ROO60" s="286"/>
      <c r="ROP60" s="286"/>
      <c r="ROQ60" s="286"/>
      <c r="ROR60" s="40"/>
      <c r="ROS60" s="286"/>
      <c r="ROT60" s="286"/>
      <c r="ROU60" s="286"/>
      <c r="ROV60" s="286"/>
      <c r="ROW60" s="286"/>
      <c r="ROX60" s="40"/>
      <c r="ROY60" s="286"/>
      <c r="ROZ60" s="286"/>
      <c r="RPA60" s="286"/>
      <c r="RPB60" s="286"/>
      <c r="RPC60" s="286"/>
      <c r="RPD60" s="40"/>
      <c r="RPE60" s="286"/>
      <c r="RPF60" s="286"/>
      <c r="RPG60" s="286"/>
      <c r="RPH60" s="286"/>
      <c r="RPI60" s="286"/>
      <c r="RPJ60" s="40"/>
      <c r="RPK60" s="286"/>
      <c r="RPL60" s="286"/>
      <c r="RPM60" s="286"/>
      <c r="RPN60" s="286"/>
      <c r="RPO60" s="286"/>
      <c r="RPP60" s="40"/>
      <c r="RPQ60" s="286"/>
      <c r="RPR60" s="286"/>
      <c r="RPS60" s="286"/>
      <c r="RPT60" s="286"/>
      <c r="RPU60" s="286"/>
      <c r="RPV60" s="40"/>
      <c r="RPW60" s="286"/>
      <c r="RPX60" s="286"/>
      <c r="RPY60" s="286"/>
      <c r="RPZ60" s="286"/>
      <c r="RQA60" s="286"/>
      <c r="RQB60" s="40"/>
      <c r="RQC60" s="286"/>
      <c r="RQD60" s="286"/>
      <c r="RQE60" s="286"/>
      <c r="RQF60" s="286"/>
      <c r="RQG60" s="286"/>
      <c r="RQH60" s="40"/>
      <c r="RQI60" s="286"/>
      <c r="RQJ60" s="286"/>
      <c r="RQK60" s="286"/>
      <c r="RQL60" s="286"/>
      <c r="RQM60" s="286"/>
      <c r="RQN60" s="40"/>
      <c r="RQO60" s="286"/>
      <c r="RQP60" s="286"/>
      <c r="RQQ60" s="286"/>
      <c r="RQR60" s="286"/>
      <c r="RQS60" s="286"/>
      <c r="RQT60" s="40"/>
      <c r="RQU60" s="286"/>
      <c r="RQV60" s="286"/>
      <c r="RQW60" s="286"/>
      <c r="RQX60" s="286"/>
      <c r="RQY60" s="286"/>
      <c r="RQZ60" s="40"/>
      <c r="RRA60" s="286"/>
      <c r="RRB60" s="286"/>
      <c r="RRC60" s="286"/>
      <c r="RRD60" s="286"/>
      <c r="RRE60" s="286"/>
      <c r="RRF60" s="40"/>
      <c r="RRG60" s="286"/>
      <c r="RRH60" s="286"/>
      <c r="RRI60" s="286"/>
      <c r="RRJ60" s="286"/>
      <c r="RRK60" s="286"/>
      <c r="RRL60" s="40"/>
      <c r="RRM60" s="286"/>
      <c r="RRN60" s="286"/>
      <c r="RRO60" s="286"/>
      <c r="RRP60" s="286"/>
      <c r="RRQ60" s="286"/>
      <c r="RRR60" s="40"/>
      <c r="RRS60" s="286"/>
      <c r="RRT60" s="286"/>
      <c r="RRU60" s="286"/>
      <c r="RRV60" s="286"/>
      <c r="RRW60" s="286"/>
      <c r="RRX60" s="40"/>
      <c r="RRY60" s="286"/>
      <c r="RRZ60" s="286"/>
      <c r="RSA60" s="286"/>
      <c r="RSB60" s="286"/>
      <c r="RSC60" s="286"/>
      <c r="RSD60" s="40"/>
      <c r="RSE60" s="286"/>
      <c r="RSF60" s="286"/>
      <c r="RSG60" s="286"/>
      <c r="RSH60" s="286"/>
      <c r="RSI60" s="286"/>
      <c r="RSJ60" s="40"/>
      <c r="RSK60" s="286"/>
      <c r="RSL60" s="286"/>
      <c r="RSM60" s="286"/>
      <c r="RSN60" s="286"/>
      <c r="RSO60" s="286"/>
      <c r="RSP60" s="40"/>
      <c r="RSQ60" s="286"/>
      <c r="RSR60" s="286"/>
      <c r="RSS60" s="286"/>
      <c r="RST60" s="286"/>
      <c r="RSU60" s="286"/>
      <c r="RSV60" s="40"/>
      <c r="RSW60" s="286"/>
      <c r="RSX60" s="286"/>
      <c r="RSY60" s="286"/>
      <c r="RSZ60" s="286"/>
      <c r="RTA60" s="286"/>
      <c r="RTB60" s="40"/>
      <c r="RTC60" s="286"/>
      <c r="RTD60" s="286"/>
      <c r="RTE60" s="286"/>
      <c r="RTF60" s="286"/>
      <c r="RTG60" s="286"/>
      <c r="RTH60" s="40"/>
      <c r="RTI60" s="286"/>
      <c r="RTJ60" s="286"/>
      <c r="RTK60" s="286"/>
      <c r="RTL60" s="286"/>
      <c r="RTM60" s="286"/>
      <c r="RTN60" s="40"/>
      <c r="RTO60" s="286"/>
      <c r="RTP60" s="286"/>
      <c r="RTQ60" s="286"/>
      <c r="RTR60" s="286"/>
      <c r="RTS60" s="286"/>
      <c r="RTT60" s="40"/>
      <c r="RTU60" s="286"/>
      <c r="RTV60" s="286"/>
      <c r="RTW60" s="286"/>
      <c r="RTX60" s="286"/>
      <c r="RTY60" s="286"/>
      <c r="RTZ60" s="40"/>
      <c r="RUA60" s="286"/>
      <c r="RUB60" s="286"/>
      <c r="RUC60" s="286"/>
      <c r="RUD60" s="286"/>
      <c r="RUE60" s="286"/>
      <c r="RUF60" s="40"/>
      <c r="RUG60" s="286"/>
      <c r="RUH60" s="286"/>
      <c r="RUI60" s="286"/>
      <c r="RUJ60" s="286"/>
      <c r="RUK60" s="286"/>
      <c r="RUL60" s="40"/>
      <c r="RUM60" s="286"/>
      <c r="RUN60" s="286"/>
      <c r="RUO60" s="286"/>
      <c r="RUP60" s="286"/>
      <c r="RUQ60" s="286"/>
      <c r="RUR60" s="40"/>
      <c r="RUS60" s="286"/>
      <c r="RUT60" s="286"/>
      <c r="RUU60" s="286"/>
      <c r="RUV60" s="286"/>
      <c r="RUW60" s="286"/>
      <c r="RUX60" s="40"/>
      <c r="RUY60" s="286"/>
      <c r="RUZ60" s="286"/>
      <c r="RVA60" s="286"/>
      <c r="RVB60" s="286"/>
      <c r="RVC60" s="286"/>
      <c r="RVD60" s="40"/>
      <c r="RVE60" s="286"/>
      <c r="RVF60" s="286"/>
      <c r="RVG60" s="286"/>
      <c r="RVH60" s="286"/>
      <c r="RVI60" s="286"/>
      <c r="RVJ60" s="40"/>
      <c r="RVK60" s="286"/>
      <c r="RVL60" s="286"/>
      <c r="RVM60" s="286"/>
      <c r="RVN60" s="286"/>
      <c r="RVO60" s="286"/>
      <c r="RVP60" s="40"/>
      <c r="RVQ60" s="286"/>
      <c r="RVR60" s="286"/>
      <c r="RVS60" s="286"/>
      <c r="RVT60" s="286"/>
      <c r="RVU60" s="286"/>
      <c r="RVV60" s="40"/>
      <c r="RVW60" s="286"/>
      <c r="RVX60" s="286"/>
      <c r="RVY60" s="286"/>
      <c r="RVZ60" s="286"/>
      <c r="RWA60" s="286"/>
      <c r="RWB60" s="40"/>
      <c r="RWC60" s="286"/>
      <c r="RWD60" s="286"/>
      <c r="RWE60" s="286"/>
      <c r="RWF60" s="286"/>
      <c r="RWG60" s="286"/>
      <c r="RWH60" s="40"/>
      <c r="RWI60" s="286"/>
      <c r="RWJ60" s="286"/>
      <c r="RWK60" s="286"/>
      <c r="RWL60" s="286"/>
      <c r="RWM60" s="286"/>
      <c r="RWN60" s="40"/>
      <c r="RWO60" s="286"/>
      <c r="RWP60" s="286"/>
      <c r="RWQ60" s="286"/>
      <c r="RWR60" s="286"/>
      <c r="RWS60" s="286"/>
      <c r="RWT60" s="40"/>
      <c r="RWU60" s="286"/>
      <c r="RWV60" s="286"/>
      <c r="RWW60" s="286"/>
      <c r="RWX60" s="286"/>
      <c r="RWY60" s="286"/>
      <c r="RWZ60" s="40"/>
      <c r="RXA60" s="286"/>
      <c r="RXB60" s="286"/>
      <c r="RXC60" s="286"/>
      <c r="RXD60" s="286"/>
      <c r="RXE60" s="286"/>
      <c r="RXF60" s="40"/>
      <c r="RXG60" s="286"/>
      <c r="RXH60" s="286"/>
      <c r="RXI60" s="286"/>
      <c r="RXJ60" s="286"/>
      <c r="RXK60" s="286"/>
      <c r="RXL60" s="40"/>
      <c r="RXM60" s="286"/>
      <c r="RXN60" s="286"/>
      <c r="RXO60" s="286"/>
      <c r="RXP60" s="286"/>
      <c r="RXQ60" s="286"/>
      <c r="RXR60" s="40"/>
      <c r="RXS60" s="286"/>
      <c r="RXT60" s="286"/>
      <c r="RXU60" s="286"/>
      <c r="RXV60" s="286"/>
      <c r="RXW60" s="286"/>
      <c r="RXX60" s="40"/>
      <c r="RXY60" s="286"/>
      <c r="RXZ60" s="286"/>
      <c r="RYA60" s="286"/>
      <c r="RYB60" s="286"/>
      <c r="RYC60" s="286"/>
      <c r="RYD60" s="40"/>
      <c r="RYE60" s="286"/>
      <c r="RYF60" s="286"/>
      <c r="RYG60" s="286"/>
      <c r="RYH60" s="286"/>
      <c r="RYI60" s="286"/>
      <c r="RYJ60" s="40"/>
      <c r="RYK60" s="286"/>
      <c r="RYL60" s="286"/>
      <c r="RYM60" s="286"/>
      <c r="RYN60" s="286"/>
      <c r="RYO60" s="286"/>
      <c r="RYP60" s="40"/>
      <c r="RYQ60" s="286"/>
      <c r="RYR60" s="286"/>
      <c r="RYS60" s="286"/>
      <c r="RYT60" s="286"/>
      <c r="RYU60" s="286"/>
      <c r="RYV60" s="40"/>
      <c r="RYW60" s="286"/>
      <c r="RYX60" s="286"/>
      <c r="RYY60" s="286"/>
      <c r="RYZ60" s="286"/>
      <c r="RZA60" s="286"/>
      <c r="RZB60" s="40"/>
      <c r="RZC60" s="286"/>
      <c r="RZD60" s="286"/>
      <c r="RZE60" s="286"/>
      <c r="RZF60" s="286"/>
      <c r="RZG60" s="286"/>
      <c r="RZH60" s="40"/>
      <c r="RZI60" s="286"/>
      <c r="RZJ60" s="286"/>
      <c r="RZK60" s="286"/>
      <c r="RZL60" s="286"/>
      <c r="RZM60" s="286"/>
      <c r="RZN60" s="40"/>
      <c r="RZO60" s="286"/>
      <c r="RZP60" s="286"/>
      <c r="RZQ60" s="286"/>
      <c r="RZR60" s="286"/>
      <c r="RZS60" s="286"/>
      <c r="RZT60" s="40"/>
      <c r="RZU60" s="286"/>
      <c r="RZV60" s="286"/>
      <c r="RZW60" s="286"/>
      <c r="RZX60" s="286"/>
      <c r="RZY60" s="286"/>
      <c r="RZZ60" s="40"/>
      <c r="SAA60" s="286"/>
      <c r="SAB60" s="286"/>
      <c r="SAC60" s="286"/>
      <c r="SAD60" s="286"/>
      <c r="SAE60" s="286"/>
      <c r="SAF60" s="40"/>
      <c r="SAG60" s="286"/>
      <c r="SAH60" s="286"/>
      <c r="SAI60" s="286"/>
      <c r="SAJ60" s="286"/>
      <c r="SAK60" s="286"/>
      <c r="SAL60" s="40"/>
      <c r="SAM60" s="286"/>
      <c r="SAN60" s="286"/>
      <c r="SAO60" s="286"/>
      <c r="SAP60" s="286"/>
      <c r="SAQ60" s="286"/>
      <c r="SAR60" s="40"/>
      <c r="SAS60" s="286"/>
      <c r="SAT60" s="286"/>
      <c r="SAU60" s="286"/>
      <c r="SAV60" s="286"/>
      <c r="SAW60" s="286"/>
      <c r="SAX60" s="40"/>
      <c r="SAY60" s="286"/>
      <c r="SAZ60" s="286"/>
      <c r="SBA60" s="286"/>
      <c r="SBB60" s="286"/>
      <c r="SBC60" s="286"/>
      <c r="SBD60" s="40"/>
      <c r="SBE60" s="286"/>
      <c r="SBF60" s="286"/>
      <c r="SBG60" s="286"/>
      <c r="SBH60" s="286"/>
      <c r="SBI60" s="286"/>
      <c r="SBJ60" s="40"/>
      <c r="SBK60" s="286"/>
      <c r="SBL60" s="286"/>
      <c r="SBM60" s="286"/>
      <c r="SBN60" s="286"/>
      <c r="SBO60" s="286"/>
      <c r="SBP60" s="40"/>
      <c r="SBQ60" s="286"/>
      <c r="SBR60" s="286"/>
      <c r="SBS60" s="286"/>
      <c r="SBT60" s="286"/>
      <c r="SBU60" s="286"/>
      <c r="SBV60" s="40"/>
      <c r="SBW60" s="286"/>
      <c r="SBX60" s="286"/>
      <c r="SBY60" s="286"/>
      <c r="SBZ60" s="286"/>
      <c r="SCA60" s="286"/>
      <c r="SCB60" s="40"/>
      <c r="SCC60" s="286"/>
      <c r="SCD60" s="286"/>
      <c r="SCE60" s="286"/>
      <c r="SCF60" s="286"/>
      <c r="SCG60" s="286"/>
      <c r="SCH60" s="40"/>
      <c r="SCI60" s="286"/>
      <c r="SCJ60" s="286"/>
      <c r="SCK60" s="286"/>
      <c r="SCL60" s="286"/>
      <c r="SCM60" s="286"/>
      <c r="SCN60" s="40"/>
      <c r="SCO60" s="286"/>
      <c r="SCP60" s="286"/>
      <c r="SCQ60" s="286"/>
      <c r="SCR60" s="286"/>
      <c r="SCS60" s="286"/>
      <c r="SCT60" s="40"/>
      <c r="SCU60" s="286"/>
      <c r="SCV60" s="286"/>
      <c r="SCW60" s="286"/>
      <c r="SCX60" s="286"/>
      <c r="SCY60" s="286"/>
      <c r="SCZ60" s="40"/>
      <c r="SDA60" s="286"/>
      <c r="SDB60" s="286"/>
      <c r="SDC60" s="286"/>
      <c r="SDD60" s="286"/>
      <c r="SDE60" s="286"/>
      <c r="SDF60" s="40"/>
      <c r="SDG60" s="286"/>
      <c r="SDH60" s="286"/>
      <c r="SDI60" s="286"/>
      <c r="SDJ60" s="286"/>
      <c r="SDK60" s="286"/>
      <c r="SDL60" s="40"/>
      <c r="SDM60" s="286"/>
      <c r="SDN60" s="286"/>
      <c r="SDO60" s="286"/>
      <c r="SDP60" s="286"/>
      <c r="SDQ60" s="286"/>
      <c r="SDR60" s="40"/>
      <c r="SDS60" s="286"/>
      <c r="SDT60" s="286"/>
      <c r="SDU60" s="286"/>
      <c r="SDV60" s="286"/>
      <c r="SDW60" s="286"/>
      <c r="SDX60" s="40"/>
      <c r="SDY60" s="286"/>
      <c r="SDZ60" s="286"/>
      <c r="SEA60" s="286"/>
      <c r="SEB60" s="286"/>
      <c r="SEC60" s="286"/>
      <c r="SED60" s="40"/>
      <c r="SEE60" s="286"/>
      <c r="SEF60" s="286"/>
      <c r="SEG60" s="286"/>
      <c r="SEH60" s="286"/>
      <c r="SEI60" s="286"/>
      <c r="SEJ60" s="40"/>
      <c r="SEK60" s="286"/>
      <c r="SEL60" s="286"/>
      <c r="SEM60" s="286"/>
      <c r="SEN60" s="286"/>
      <c r="SEO60" s="286"/>
      <c r="SEP60" s="40"/>
      <c r="SEQ60" s="286"/>
      <c r="SER60" s="286"/>
      <c r="SES60" s="286"/>
      <c r="SET60" s="286"/>
      <c r="SEU60" s="286"/>
      <c r="SEV60" s="40"/>
      <c r="SEW60" s="286"/>
      <c r="SEX60" s="286"/>
      <c r="SEY60" s="286"/>
      <c r="SEZ60" s="286"/>
      <c r="SFA60" s="286"/>
      <c r="SFB60" s="40"/>
      <c r="SFC60" s="286"/>
      <c r="SFD60" s="286"/>
      <c r="SFE60" s="286"/>
      <c r="SFF60" s="286"/>
      <c r="SFG60" s="286"/>
      <c r="SFH60" s="40"/>
      <c r="SFI60" s="286"/>
      <c r="SFJ60" s="286"/>
      <c r="SFK60" s="286"/>
      <c r="SFL60" s="286"/>
      <c r="SFM60" s="286"/>
      <c r="SFN60" s="40"/>
      <c r="SFO60" s="286"/>
      <c r="SFP60" s="286"/>
      <c r="SFQ60" s="286"/>
      <c r="SFR60" s="286"/>
      <c r="SFS60" s="286"/>
      <c r="SFT60" s="40"/>
      <c r="SFU60" s="286"/>
      <c r="SFV60" s="286"/>
      <c r="SFW60" s="286"/>
      <c r="SFX60" s="286"/>
      <c r="SFY60" s="286"/>
      <c r="SFZ60" s="40"/>
      <c r="SGA60" s="286"/>
      <c r="SGB60" s="286"/>
      <c r="SGC60" s="286"/>
      <c r="SGD60" s="286"/>
      <c r="SGE60" s="286"/>
      <c r="SGF60" s="40"/>
      <c r="SGG60" s="286"/>
      <c r="SGH60" s="286"/>
      <c r="SGI60" s="286"/>
      <c r="SGJ60" s="286"/>
      <c r="SGK60" s="286"/>
      <c r="SGL60" s="40"/>
      <c r="SGM60" s="286"/>
      <c r="SGN60" s="286"/>
      <c r="SGO60" s="286"/>
      <c r="SGP60" s="286"/>
      <c r="SGQ60" s="286"/>
      <c r="SGR60" s="40"/>
      <c r="SGS60" s="286"/>
      <c r="SGT60" s="286"/>
      <c r="SGU60" s="286"/>
      <c r="SGV60" s="286"/>
      <c r="SGW60" s="286"/>
      <c r="SGX60" s="40"/>
      <c r="SGY60" s="286"/>
      <c r="SGZ60" s="286"/>
      <c r="SHA60" s="286"/>
      <c r="SHB60" s="286"/>
      <c r="SHC60" s="286"/>
      <c r="SHD60" s="40"/>
      <c r="SHE60" s="286"/>
      <c r="SHF60" s="286"/>
      <c r="SHG60" s="286"/>
      <c r="SHH60" s="286"/>
      <c r="SHI60" s="286"/>
      <c r="SHJ60" s="40"/>
      <c r="SHK60" s="286"/>
      <c r="SHL60" s="286"/>
      <c r="SHM60" s="286"/>
      <c r="SHN60" s="286"/>
      <c r="SHO60" s="286"/>
      <c r="SHP60" s="40"/>
      <c r="SHQ60" s="286"/>
      <c r="SHR60" s="286"/>
      <c r="SHS60" s="286"/>
      <c r="SHT60" s="286"/>
      <c r="SHU60" s="286"/>
      <c r="SHV60" s="40"/>
      <c r="SHW60" s="286"/>
      <c r="SHX60" s="286"/>
      <c r="SHY60" s="286"/>
      <c r="SHZ60" s="286"/>
      <c r="SIA60" s="286"/>
      <c r="SIB60" s="40"/>
      <c r="SIC60" s="286"/>
      <c r="SID60" s="286"/>
      <c r="SIE60" s="286"/>
      <c r="SIF60" s="286"/>
      <c r="SIG60" s="286"/>
      <c r="SIH60" s="40"/>
      <c r="SII60" s="286"/>
      <c r="SIJ60" s="286"/>
      <c r="SIK60" s="286"/>
      <c r="SIL60" s="286"/>
      <c r="SIM60" s="286"/>
      <c r="SIN60" s="40"/>
      <c r="SIO60" s="286"/>
      <c r="SIP60" s="286"/>
      <c r="SIQ60" s="286"/>
      <c r="SIR60" s="286"/>
      <c r="SIS60" s="286"/>
      <c r="SIT60" s="40"/>
      <c r="SIU60" s="286"/>
      <c r="SIV60" s="286"/>
      <c r="SIW60" s="286"/>
      <c r="SIX60" s="286"/>
      <c r="SIY60" s="286"/>
      <c r="SIZ60" s="40"/>
      <c r="SJA60" s="286"/>
      <c r="SJB60" s="286"/>
      <c r="SJC60" s="286"/>
      <c r="SJD60" s="286"/>
      <c r="SJE60" s="286"/>
      <c r="SJF60" s="40"/>
      <c r="SJG60" s="286"/>
      <c r="SJH60" s="286"/>
      <c r="SJI60" s="286"/>
      <c r="SJJ60" s="286"/>
      <c r="SJK60" s="286"/>
      <c r="SJL60" s="40"/>
      <c r="SJM60" s="286"/>
      <c r="SJN60" s="286"/>
      <c r="SJO60" s="286"/>
      <c r="SJP60" s="286"/>
      <c r="SJQ60" s="286"/>
      <c r="SJR60" s="40"/>
      <c r="SJS60" s="286"/>
      <c r="SJT60" s="286"/>
      <c r="SJU60" s="286"/>
      <c r="SJV60" s="286"/>
      <c r="SJW60" s="286"/>
      <c r="SJX60" s="40"/>
      <c r="SJY60" s="286"/>
      <c r="SJZ60" s="286"/>
      <c r="SKA60" s="286"/>
      <c r="SKB60" s="286"/>
      <c r="SKC60" s="286"/>
      <c r="SKD60" s="40"/>
      <c r="SKE60" s="286"/>
      <c r="SKF60" s="286"/>
      <c r="SKG60" s="286"/>
      <c r="SKH60" s="286"/>
      <c r="SKI60" s="286"/>
      <c r="SKJ60" s="40"/>
      <c r="SKK60" s="286"/>
      <c r="SKL60" s="286"/>
      <c r="SKM60" s="286"/>
      <c r="SKN60" s="286"/>
      <c r="SKO60" s="286"/>
      <c r="SKP60" s="40"/>
      <c r="SKQ60" s="286"/>
      <c r="SKR60" s="286"/>
      <c r="SKS60" s="286"/>
      <c r="SKT60" s="286"/>
      <c r="SKU60" s="286"/>
      <c r="SKV60" s="40"/>
      <c r="SKW60" s="286"/>
      <c r="SKX60" s="286"/>
      <c r="SKY60" s="286"/>
      <c r="SKZ60" s="286"/>
      <c r="SLA60" s="286"/>
      <c r="SLB60" s="40"/>
      <c r="SLC60" s="286"/>
      <c r="SLD60" s="286"/>
      <c r="SLE60" s="286"/>
      <c r="SLF60" s="286"/>
      <c r="SLG60" s="286"/>
      <c r="SLH60" s="40"/>
      <c r="SLI60" s="286"/>
      <c r="SLJ60" s="286"/>
      <c r="SLK60" s="286"/>
      <c r="SLL60" s="286"/>
      <c r="SLM60" s="286"/>
      <c r="SLN60" s="40"/>
      <c r="SLO60" s="286"/>
      <c r="SLP60" s="286"/>
      <c r="SLQ60" s="286"/>
      <c r="SLR60" s="286"/>
      <c r="SLS60" s="286"/>
      <c r="SLT60" s="40"/>
      <c r="SLU60" s="286"/>
      <c r="SLV60" s="286"/>
      <c r="SLW60" s="286"/>
      <c r="SLX60" s="286"/>
      <c r="SLY60" s="286"/>
      <c r="SLZ60" s="40"/>
      <c r="SMA60" s="286"/>
      <c r="SMB60" s="286"/>
      <c r="SMC60" s="286"/>
      <c r="SMD60" s="286"/>
      <c r="SME60" s="286"/>
      <c r="SMF60" s="40"/>
      <c r="SMG60" s="286"/>
      <c r="SMH60" s="286"/>
      <c r="SMI60" s="286"/>
      <c r="SMJ60" s="286"/>
      <c r="SMK60" s="286"/>
      <c r="SML60" s="40"/>
      <c r="SMM60" s="286"/>
      <c r="SMN60" s="286"/>
      <c r="SMO60" s="286"/>
      <c r="SMP60" s="286"/>
      <c r="SMQ60" s="286"/>
      <c r="SMR60" s="40"/>
      <c r="SMS60" s="286"/>
      <c r="SMT60" s="286"/>
      <c r="SMU60" s="286"/>
      <c r="SMV60" s="286"/>
      <c r="SMW60" s="286"/>
      <c r="SMX60" s="40"/>
      <c r="SMY60" s="286"/>
      <c r="SMZ60" s="286"/>
      <c r="SNA60" s="286"/>
      <c r="SNB60" s="286"/>
      <c r="SNC60" s="286"/>
      <c r="SND60" s="40"/>
      <c r="SNE60" s="286"/>
      <c r="SNF60" s="286"/>
      <c r="SNG60" s="286"/>
      <c r="SNH60" s="286"/>
      <c r="SNI60" s="286"/>
      <c r="SNJ60" s="40"/>
      <c r="SNK60" s="286"/>
      <c r="SNL60" s="286"/>
      <c r="SNM60" s="286"/>
      <c r="SNN60" s="286"/>
      <c r="SNO60" s="286"/>
      <c r="SNP60" s="40"/>
      <c r="SNQ60" s="286"/>
      <c r="SNR60" s="286"/>
      <c r="SNS60" s="286"/>
      <c r="SNT60" s="286"/>
      <c r="SNU60" s="286"/>
      <c r="SNV60" s="40"/>
      <c r="SNW60" s="286"/>
      <c r="SNX60" s="286"/>
      <c r="SNY60" s="286"/>
      <c r="SNZ60" s="286"/>
      <c r="SOA60" s="286"/>
      <c r="SOB60" s="40"/>
      <c r="SOC60" s="286"/>
      <c r="SOD60" s="286"/>
      <c r="SOE60" s="286"/>
      <c r="SOF60" s="286"/>
      <c r="SOG60" s="286"/>
      <c r="SOH60" s="40"/>
      <c r="SOI60" s="286"/>
      <c r="SOJ60" s="286"/>
      <c r="SOK60" s="286"/>
      <c r="SOL60" s="286"/>
      <c r="SOM60" s="286"/>
      <c r="SON60" s="40"/>
      <c r="SOO60" s="286"/>
      <c r="SOP60" s="286"/>
      <c r="SOQ60" s="286"/>
      <c r="SOR60" s="286"/>
      <c r="SOS60" s="286"/>
      <c r="SOT60" s="40"/>
      <c r="SOU60" s="286"/>
      <c r="SOV60" s="286"/>
      <c r="SOW60" s="286"/>
      <c r="SOX60" s="286"/>
      <c r="SOY60" s="286"/>
      <c r="SOZ60" s="40"/>
      <c r="SPA60" s="286"/>
      <c r="SPB60" s="286"/>
      <c r="SPC60" s="286"/>
      <c r="SPD60" s="286"/>
      <c r="SPE60" s="286"/>
      <c r="SPF60" s="40"/>
      <c r="SPG60" s="286"/>
      <c r="SPH60" s="286"/>
      <c r="SPI60" s="286"/>
      <c r="SPJ60" s="286"/>
      <c r="SPK60" s="286"/>
      <c r="SPL60" s="40"/>
      <c r="SPM60" s="286"/>
      <c r="SPN60" s="286"/>
      <c r="SPO60" s="286"/>
      <c r="SPP60" s="286"/>
      <c r="SPQ60" s="286"/>
      <c r="SPR60" s="40"/>
      <c r="SPS60" s="286"/>
      <c r="SPT60" s="286"/>
      <c r="SPU60" s="286"/>
      <c r="SPV60" s="286"/>
      <c r="SPW60" s="286"/>
      <c r="SPX60" s="40"/>
      <c r="SPY60" s="286"/>
      <c r="SPZ60" s="286"/>
      <c r="SQA60" s="286"/>
      <c r="SQB60" s="286"/>
      <c r="SQC60" s="286"/>
      <c r="SQD60" s="40"/>
      <c r="SQE60" s="286"/>
      <c r="SQF60" s="286"/>
      <c r="SQG60" s="286"/>
      <c r="SQH60" s="286"/>
      <c r="SQI60" s="286"/>
      <c r="SQJ60" s="40"/>
      <c r="SQK60" s="286"/>
      <c r="SQL60" s="286"/>
      <c r="SQM60" s="286"/>
      <c r="SQN60" s="286"/>
      <c r="SQO60" s="286"/>
      <c r="SQP60" s="40"/>
      <c r="SQQ60" s="286"/>
      <c r="SQR60" s="286"/>
      <c r="SQS60" s="286"/>
      <c r="SQT60" s="286"/>
      <c r="SQU60" s="286"/>
      <c r="SQV60" s="40"/>
      <c r="SQW60" s="286"/>
      <c r="SQX60" s="286"/>
      <c r="SQY60" s="286"/>
      <c r="SQZ60" s="286"/>
      <c r="SRA60" s="286"/>
      <c r="SRB60" s="40"/>
      <c r="SRC60" s="286"/>
      <c r="SRD60" s="286"/>
      <c r="SRE60" s="286"/>
      <c r="SRF60" s="286"/>
      <c r="SRG60" s="286"/>
      <c r="SRH60" s="40"/>
      <c r="SRI60" s="286"/>
      <c r="SRJ60" s="286"/>
      <c r="SRK60" s="286"/>
      <c r="SRL60" s="286"/>
      <c r="SRM60" s="286"/>
      <c r="SRN60" s="40"/>
      <c r="SRO60" s="286"/>
      <c r="SRP60" s="286"/>
      <c r="SRQ60" s="286"/>
      <c r="SRR60" s="286"/>
      <c r="SRS60" s="286"/>
      <c r="SRT60" s="40"/>
      <c r="SRU60" s="286"/>
      <c r="SRV60" s="286"/>
      <c r="SRW60" s="286"/>
      <c r="SRX60" s="286"/>
      <c r="SRY60" s="286"/>
      <c r="SRZ60" s="40"/>
      <c r="SSA60" s="286"/>
      <c r="SSB60" s="286"/>
      <c r="SSC60" s="286"/>
      <c r="SSD60" s="286"/>
      <c r="SSE60" s="286"/>
      <c r="SSF60" s="40"/>
      <c r="SSG60" s="286"/>
      <c r="SSH60" s="286"/>
      <c r="SSI60" s="286"/>
      <c r="SSJ60" s="286"/>
      <c r="SSK60" s="286"/>
      <c r="SSL60" s="40"/>
      <c r="SSM60" s="286"/>
      <c r="SSN60" s="286"/>
      <c r="SSO60" s="286"/>
      <c r="SSP60" s="286"/>
      <c r="SSQ60" s="286"/>
      <c r="SSR60" s="40"/>
      <c r="SSS60" s="286"/>
      <c r="SST60" s="286"/>
      <c r="SSU60" s="286"/>
      <c r="SSV60" s="286"/>
      <c r="SSW60" s="286"/>
      <c r="SSX60" s="40"/>
      <c r="SSY60" s="286"/>
      <c r="SSZ60" s="286"/>
      <c r="STA60" s="286"/>
      <c r="STB60" s="286"/>
      <c r="STC60" s="286"/>
      <c r="STD60" s="40"/>
      <c r="STE60" s="286"/>
      <c r="STF60" s="286"/>
      <c r="STG60" s="286"/>
      <c r="STH60" s="286"/>
      <c r="STI60" s="286"/>
      <c r="STJ60" s="40"/>
      <c r="STK60" s="286"/>
      <c r="STL60" s="286"/>
      <c r="STM60" s="286"/>
      <c r="STN60" s="286"/>
      <c r="STO60" s="286"/>
      <c r="STP60" s="40"/>
      <c r="STQ60" s="286"/>
      <c r="STR60" s="286"/>
      <c r="STS60" s="286"/>
      <c r="STT60" s="286"/>
      <c r="STU60" s="286"/>
      <c r="STV60" s="40"/>
      <c r="STW60" s="286"/>
      <c r="STX60" s="286"/>
      <c r="STY60" s="286"/>
      <c r="STZ60" s="286"/>
      <c r="SUA60" s="286"/>
      <c r="SUB60" s="40"/>
      <c r="SUC60" s="286"/>
      <c r="SUD60" s="286"/>
      <c r="SUE60" s="286"/>
      <c r="SUF60" s="286"/>
      <c r="SUG60" s="286"/>
      <c r="SUH60" s="40"/>
      <c r="SUI60" s="286"/>
      <c r="SUJ60" s="286"/>
      <c r="SUK60" s="286"/>
      <c r="SUL60" s="286"/>
      <c r="SUM60" s="286"/>
      <c r="SUN60" s="40"/>
      <c r="SUO60" s="286"/>
      <c r="SUP60" s="286"/>
      <c r="SUQ60" s="286"/>
      <c r="SUR60" s="286"/>
      <c r="SUS60" s="286"/>
      <c r="SUT60" s="40"/>
      <c r="SUU60" s="286"/>
      <c r="SUV60" s="286"/>
      <c r="SUW60" s="286"/>
      <c r="SUX60" s="286"/>
      <c r="SUY60" s="286"/>
      <c r="SUZ60" s="40"/>
      <c r="SVA60" s="286"/>
      <c r="SVB60" s="286"/>
      <c r="SVC60" s="286"/>
      <c r="SVD60" s="286"/>
      <c r="SVE60" s="286"/>
      <c r="SVF60" s="40"/>
      <c r="SVG60" s="286"/>
      <c r="SVH60" s="286"/>
      <c r="SVI60" s="286"/>
      <c r="SVJ60" s="286"/>
      <c r="SVK60" s="286"/>
      <c r="SVL60" s="40"/>
      <c r="SVM60" s="286"/>
      <c r="SVN60" s="286"/>
      <c r="SVO60" s="286"/>
      <c r="SVP60" s="286"/>
      <c r="SVQ60" s="286"/>
      <c r="SVR60" s="40"/>
      <c r="SVS60" s="286"/>
      <c r="SVT60" s="286"/>
      <c r="SVU60" s="286"/>
      <c r="SVV60" s="286"/>
      <c r="SVW60" s="286"/>
      <c r="SVX60" s="40"/>
      <c r="SVY60" s="286"/>
      <c r="SVZ60" s="286"/>
      <c r="SWA60" s="286"/>
      <c r="SWB60" s="286"/>
      <c r="SWC60" s="286"/>
      <c r="SWD60" s="40"/>
      <c r="SWE60" s="286"/>
      <c r="SWF60" s="286"/>
      <c r="SWG60" s="286"/>
      <c r="SWH60" s="286"/>
      <c r="SWI60" s="286"/>
      <c r="SWJ60" s="40"/>
      <c r="SWK60" s="286"/>
      <c r="SWL60" s="286"/>
      <c r="SWM60" s="286"/>
      <c r="SWN60" s="286"/>
      <c r="SWO60" s="286"/>
      <c r="SWP60" s="40"/>
      <c r="SWQ60" s="286"/>
      <c r="SWR60" s="286"/>
      <c r="SWS60" s="286"/>
      <c r="SWT60" s="286"/>
      <c r="SWU60" s="286"/>
      <c r="SWV60" s="40"/>
      <c r="SWW60" s="286"/>
      <c r="SWX60" s="286"/>
      <c r="SWY60" s="286"/>
      <c r="SWZ60" s="286"/>
      <c r="SXA60" s="286"/>
      <c r="SXB60" s="40"/>
      <c r="SXC60" s="286"/>
      <c r="SXD60" s="286"/>
      <c r="SXE60" s="286"/>
      <c r="SXF60" s="286"/>
      <c r="SXG60" s="286"/>
      <c r="SXH60" s="40"/>
      <c r="SXI60" s="286"/>
      <c r="SXJ60" s="286"/>
      <c r="SXK60" s="286"/>
      <c r="SXL60" s="286"/>
      <c r="SXM60" s="286"/>
      <c r="SXN60" s="40"/>
      <c r="SXO60" s="286"/>
      <c r="SXP60" s="286"/>
      <c r="SXQ60" s="286"/>
      <c r="SXR60" s="286"/>
      <c r="SXS60" s="286"/>
      <c r="SXT60" s="40"/>
      <c r="SXU60" s="286"/>
      <c r="SXV60" s="286"/>
      <c r="SXW60" s="286"/>
      <c r="SXX60" s="286"/>
      <c r="SXY60" s="286"/>
      <c r="SXZ60" s="40"/>
      <c r="SYA60" s="286"/>
      <c r="SYB60" s="286"/>
      <c r="SYC60" s="286"/>
      <c r="SYD60" s="286"/>
      <c r="SYE60" s="286"/>
      <c r="SYF60" s="40"/>
      <c r="SYG60" s="286"/>
      <c r="SYH60" s="286"/>
      <c r="SYI60" s="286"/>
      <c r="SYJ60" s="286"/>
      <c r="SYK60" s="286"/>
      <c r="SYL60" s="40"/>
      <c r="SYM60" s="286"/>
      <c r="SYN60" s="286"/>
      <c r="SYO60" s="286"/>
      <c r="SYP60" s="286"/>
      <c r="SYQ60" s="286"/>
      <c r="SYR60" s="40"/>
      <c r="SYS60" s="286"/>
      <c r="SYT60" s="286"/>
      <c r="SYU60" s="286"/>
      <c r="SYV60" s="286"/>
      <c r="SYW60" s="286"/>
      <c r="SYX60" s="40"/>
      <c r="SYY60" s="286"/>
      <c r="SYZ60" s="286"/>
      <c r="SZA60" s="286"/>
      <c r="SZB60" s="286"/>
      <c r="SZC60" s="286"/>
      <c r="SZD60" s="40"/>
      <c r="SZE60" s="286"/>
      <c r="SZF60" s="286"/>
      <c r="SZG60" s="286"/>
      <c r="SZH60" s="286"/>
      <c r="SZI60" s="286"/>
      <c r="SZJ60" s="40"/>
      <c r="SZK60" s="286"/>
      <c r="SZL60" s="286"/>
      <c r="SZM60" s="286"/>
      <c r="SZN60" s="286"/>
      <c r="SZO60" s="286"/>
      <c r="SZP60" s="40"/>
      <c r="SZQ60" s="286"/>
      <c r="SZR60" s="286"/>
      <c r="SZS60" s="286"/>
      <c r="SZT60" s="286"/>
      <c r="SZU60" s="286"/>
      <c r="SZV60" s="40"/>
      <c r="SZW60" s="286"/>
      <c r="SZX60" s="286"/>
      <c r="SZY60" s="286"/>
      <c r="SZZ60" s="286"/>
      <c r="TAA60" s="286"/>
      <c r="TAB60" s="40"/>
      <c r="TAC60" s="286"/>
      <c r="TAD60" s="286"/>
      <c r="TAE60" s="286"/>
      <c r="TAF60" s="286"/>
      <c r="TAG60" s="286"/>
      <c r="TAH60" s="40"/>
      <c r="TAI60" s="286"/>
      <c r="TAJ60" s="286"/>
      <c r="TAK60" s="286"/>
      <c r="TAL60" s="286"/>
      <c r="TAM60" s="286"/>
      <c r="TAN60" s="40"/>
      <c r="TAO60" s="286"/>
      <c r="TAP60" s="286"/>
      <c r="TAQ60" s="286"/>
      <c r="TAR60" s="286"/>
      <c r="TAS60" s="286"/>
      <c r="TAT60" s="40"/>
      <c r="TAU60" s="286"/>
      <c r="TAV60" s="286"/>
      <c r="TAW60" s="286"/>
      <c r="TAX60" s="286"/>
      <c r="TAY60" s="286"/>
      <c r="TAZ60" s="40"/>
      <c r="TBA60" s="286"/>
      <c r="TBB60" s="286"/>
      <c r="TBC60" s="286"/>
      <c r="TBD60" s="286"/>
      <c r="TBE60" s="286"/>
      <c r="TBF60" s="40"/>
      <c r="TBG60" s="286"/>
      <c r="TBH60" s="286"/>
      <c r="TBI60" s="286"/>
      <c r="TBJ60" s="286"/>
      <c r="TBK60" s="286"/>
      <c r="TBL60" s="40"/>
      <c r="TBM60" s="286"/>
      <c r="TBN60" s="286"/>
      <c r="TBO60" s="286"/>
      <c r="TBP60" s="286"/>
      <c r="TBQ60" s="286"/>
      <c r="TBR60" s="40"/>
      <c r="TBS60" s="286"/>
      <c r="TBT60" s="286"/>
      <c r="TBU60" s="286"/>
      <c r="TBV60" s="286"/>
      <c r="TBW60" s="286"/>
      <c r="TBX60" s="40"/>
      <c r="TBY60" s="286"/>
      <c r="TBZ60" s="286"/>
      <c r="TCA60" s="286"/>
      <c r="TCB60" s="286"/>
      <c r="TCC60" s="286"/>
      <c r="TCD60" s="40"/>
      <c r="TCE60" s="286"/>
      <c r="TCF60" s="286"/>
      <c r="TCG60" s="286"/>
      <c r="TCH60" s="286"/>
      <c r="TCI60" s="286"/>
      <c r="TCJ60" s="40"/>
      <c r="TCK60" s="286"/>
      <c r="TCL60" s="286"/>
      <c r="TCM60" s="286"/>
      <c r="TCN60" s="286"/>
      <c r="TCO60" s="286"/>
      <c r="TCP60" s="40"/>
      <c r="TCQ60" s="286"/>
      <c r="TCR60" s="286"/>
      <c r="TCS60" s="286"/>
      <c r="TCT60" s="286"/>
      <c r="TCU60" s="286"/>
      <c r="TCV60" s="40"/>
      <c r="TCW60" s="286"/>
      <c r="TCX60" s="286"/>
      <c r="TCY60" s="286"/>
      <c r="TCZ60" s="286"/>
      <c r="TDA60" s="286"/>
      <c r="TDB60" s="40"/>
      <c r="TDC60" s="286"/>
      <c r="TDD60" s="286"/>
      <c r="TDE60" s="286"/>
      <c r="TDF60" s="286"/>
      <c r="TDG60" s="286"/>
      <c r="TDH60" s="40"/>
      <c r="TDI60" s="286"/>
      <c r="TDJ60" s="286"/>
      <c r="TDK60" s="286"/>
      <c r="TDL60" s="286"/>
      <c r="TDM60" s="286"/>
      <c r="TDN60" s="40"/>
      <c r="TDO60" s="286"/>
      <c r="TDP60" s="286"/>
      <c r="TDQ60" s="286"/>
      <c r="TDR60" s="286"/>
      <c r="TDS60" s="286"/>
      <c r="TDT60" s="40"/>
      <c r="TDU60" s="286"/>
      <c r="TDV60" s="286"/>
      <c r="TDW60" s="286"/>
      <c r="TDX60" s="286"/>
      <c r="TDY60" s="286"/>
      <c r="TDZ60" s="40"/>
      <c r="TEA60" s="286"/>
      <c r="TEB60" s="286"/>
      <c r="TEC60" s="286"/>
      <c r="TED60" s="286"/>
      <c r="TEE60" s="286"/>
      <c r="TEF60" s="40"/>
      <c r="TEG60" s="286"/>
      <c r="TEH60" s="286"/>
      <c r="TEI60" s="286"/>
      <c r="TEJ60" s="286"/>
      <c r="TEK60" s="286"/>
      <c r="TEL60" s="40"/>
      <c r="TEM60" s="286"/>
      <c r="TEN60" s="286"/>
      <c r="TEO60" s="286"/>
      <c r="TEP60" s="286"/>
      <c r="TEQ60" s="286"/>
      <c r="TER60" s="40"/>
      <c r="TES60" s="286"/>
      <c r="TET60" s="286"/>
      <c r="TEU60" s="286"/>
      <c r="TEV60" s="286"/>
      <c r="TEW60" s="286"/>
      <c r="TEX60" s="40"/>
      <c r="TEY60" s="286"/>
      <c r="TEZ60" s="286"/>
      <c r="TFA60" s="286"/>
      <c r="TFB60" s="286"/>
      <c r="TFC60" s="286"/>
      <c r="TFD60" s="40"/>
      <c r="TFE60" s="286"/>
      <c r="TFF60" s="286"/>
      <c r="TFG60" s="286"/>
      <c r="TFH60" s="286"/>
      <c r="TFI60" s="286"/>
      <c r="TFJ60" s="40"/>
      <c r="TFK60" s="286"/>
      <c r="TFL60" s="286"/>
      <c r="TFM60" s="286"/>
      <c r="TFN60" s="286"/>
      <c r="TFO60" s="286"/>
      <c r="TFP60" s="40"/>
      <c r="TFQ60" s="286"/>
      <c r="TFR60" s="286"/>
      <c r="TFS60" s="286"/>
      <c r="TFT60" s="286"/>
      <c r="TFU60" s="286"/>
      <c r="TFV60" s="40"/>
      <c r="TFW60" s="286"/>
      <c r="TFX60" s="286"/>
      <c r="TFY60" s="286"/>
      <c r="TFZ60" s="286"/>
      <c r="TGA60" s="286"/>
      <c r="TGB60" s="40"/>
      <c r="TGC60" s="286"/>
      <c r="TGD60" s="286"/>
      <c r="TGE60" s="286"/>
      <c r="TGF60" s="286"/>
      <c r="TGG60" s="286"/>
      <c r="TGH60" s="40"/>
      <c r="TGI60" s="286"/>
      <c r="TGJ60" s="286"/>
      <c r="TGK60" s="286"/>
      <c r="TGL60" s="286"/>
      <c r="TGM60" s="286"/>
      <c r="TGN60" s="40"/>
      <c r="TGO60" s="286"/>
      <c r="TGP60" s="286"/>
      <c r="TGQ60" s="286"/>
      <c r="TGR60" s="286"/>
      <c r="TGS60" s="286"/>
      <c r="TGT60" s="40"/>
      <c r="TGU60" s="286"/>
      <c r="TGV60" s="286"/>
      <c r="TGW60" s="286"/>
      <c r="TGX60" s="286"/>
      <c r="TGY60" s="286"/>
      <c r="TGZ60" s="40"/>
      <c r="THA60" s="286"/>
      <c r="THB60" s="286"/>
      <c r="THC60" s="286"/>
      <c r="THD60" s="286"/>
      <c r="THE60" s="286"/>
      <c r="THF60" s="40"/>
      <c r="THG60" s="286"/>
      <c r="THH60" s="286"/>
      <c r="THI60" s="286"/>
      <c r="THJ60" s="286"/>
      <c r="THK60" s="286"/>
      <c r="THL60" s="40"/>
      <c r="THM60" s="286"/>
      <c r="THN60" s="286"/>
      <c r="THO60" s="286"/>
      <c r="THP60" s="286"/>
      <c r="THQ60" s="286"/>
      <c r="THR60" s="40"/>
      <c r="THS60" s="286"/>
      <c r="THT60" s="286"/>
      <c r="THU60" s="286"/>
      <c r="THV60" s="286"/>
      <c r="THW60" s="286"/>
      <c r="THX60" s="40"/>
      <c r="THY60" s="286"/>
      <c r="THZ60" s="286"/>
      <c r="TIA60" s="286"/>
      <c r="TIB60" s="286"/>
      <c r="TIC60" s="286"/>
      <c r="TID60" s="40"/>
      <c r="TIE60" s="286"/>
      <c r="TIF60" s="286"/>
      <c r="TIG60" s="286"/>
      <c r="TIH60" s="286"/>
      <c r="TII60" s="286"/>
      <c r="TIJ60" s="40"/>
      <c r="TIK60" s="286"/>
      <c r="TIL60" s="286"/>
      <c r="TIM60" s="286"/>
      <c r="TIN60" s="286"/>
      <c r="TIO60" s="286"/>
      <c r="TIP60" s="40"/>
      <c r="TIQ60" s="286"/>
      <c r="TIR60" s="286"/>
      <c r="TIS60" s="286"/>
      <c r="TIT60" s="286"/>
      <c r="TIU60" s="286"/>
      <c r="TIV60" s="40"/>
      <c r="TIW60" s="286"/>
      <c r="TIX60" s="286"/>
      <c r="TIY60" s="286"/>
      <c r="TIZ60" s="286"/>
      <c r="TJA60" s="286"/>
      <c r="TJB60" s="40"/>
      <c r="TJC60" s="286"/>
      <c r="TJD60" s="286"/>
      <c r="TJE60" s="286"/>
      <c r="TJF60" s="286"/>
      <c r="TJG60" s="286"/>
      <c r="TJH60" s="40"/>
      <c r="TJI60" s="286"/>
      <c r="TJJ60" s="286"/>
      <c r="TJK60" s="286"/>
      <c r="TJL60" s="286"/>
      <c r="TJM60" s="286"/>
      <c r="TJN60" s="40"/>
      <c r="TJO60" s="286"/>
      <c r="TJP60" s="286"/>
      <c r="TJQ60" s="286"/>
      <c r="TJR60" s="286"/>
      <c r="TJS60" s="286"/>
      <c r="TJT60" s="40"/>
      <c r="TJU60" s="286"/>
      <c r="TJV60" s="286"/>
      <c r="TJW60" s="286"/>
      <c r="TJX60" s="286"/>
      <c r="TJY60" s="286"/>
      <c r="TJZ60" s="40"/>
      <c r="TKA60" s="286"/>
      <c r="TKB60" s="286"/>
      <c r="TKC60" s="286"/>
      <c r="TKD60" s="286"/>
      <c r="TKE60" s="286"/>
      <c r="TKF60" s="40"/>
      <c r="TKG60" s="286"/>
      <c r="TKH60" s="286"/>
      <c r="TKI60" s="286"/>
      <c r="TKJ60" s="286"/>
      <c r="TKK60" s="286"/>
      <c r="TKL60" s="40"/>
      <c r="TKM60" s="286"/>
      <c r="TKN60" s="286"/>
      <c r="TKO60" s="286"/>
      <c r="TKP60" s="286"/>
      <c r="TKQ60" s="286"/>
      <c r="TKR60" s="40"/>
      <c r="TKS60" s="286"/>
      <c r="TKT60" s="286"/>
      <c r="TKU60" s="286"/>
      <c r="TKV60" s="286"/>
      <c r="TKW60" s="286"/>
      <c r="TKX60" s="40"/>
      <c r="TKY60" s="286"/>
      <c r="TKZ60" s="286"/>
      <c r="TLA60" s="286"/>
      <c r="TLB60" s="286"/>
      <c r="TLC60" s="286"/>
      <c r="TLD60" s="40"/>
      <c r="TLE60" s="286"/>
      <c r="TLF60" s="286"/>
      <c r="TLG60" s="286"/>
      <c r="TLH60" s="286"/>
      <c r="TLI60" s="286"/>
      <c r="TLJ60" s="40"/>
      <c r="TLK60" s="286"/>
      <c r="TLL60" s="286"/>
      <c r="TLM60" s="286"/>
      <c r="TLN60" s="286"/>
      <c r="TLO60" s="286"/>
      <c r="TLP60" s="40"/>
      <c r="TLQ60" s="286"/>
      <c r="TLR60" s="286"/>
      <c r="TLS60" s="286"/>
      <c r="TLT60" s="286"/>
      <c r="TLU60" s="286"/>
      <c r="TLV60" s="40"/>
      <c r="TLW60" s="286"/>
      <c r="TLX60" s="286"/>
      <c r="TLY60" s="286"/>
      <c r="TLZ60" s="286"/>
      <c r="TMA60" s="286"/>
      <c r="TMB60" s="40"/>
      <c r="TMC60" s="286"/>
      <c r="TMD60" s="286"/>
      <c r="TME60" s="286"/>
      <c r="TMF60" s="286"/>
      <c r="TMG60" s="286"/>
      <c r="TMH60" s="40"/>
      <c r="TMI60" s="286"/>
      <c r="TMJ60" s="286"/>
      <c r="TMK60" s="286"/>
      <c r="TML60" s="286"/>
      <c r="TMM60" s="286"/>
      <c r="TMN60" s="40"/>
      <c r="TMO60" s="286"/>
      <c r="TMP60" s="286"/>
      <c r="TMQ60" s="286"/>
      <c r="TMR60" s="286"/>
      <c r="TMS60" s="286"/>
      <c r="TMT60" s="40"/>
      <c r="TMU60" s="286"/>
      <c r="TMV60" s="286"/>
      <c r="TMW60" s="286"/>
      <c r="TMX60" s="286"/>
      <c r="TMY60" s="286"/>
      <c r="TMZ60" s="40"/>
      <c r="TNA60" s="286"/>
      <c r="TNB60" s="286"/>
      <c r="TNC60" s="286"/>
      <c r="TND60" s="286"/>
      <c r="TNE60" s="286"/>
      <c r="TNF60" s="40"/>
      <c r="TNG60" s="286"/>
      <c r="TNH60" s="286"/>
      <c r="TNI60" s="286"/>
      <c r="TNJ60" s="286"/>
      <c r="TNK60" s="286"/>
      <c r="TNL60" s="40"/>
      <c r="TNM60" s="286"/>
      <c r="TNN60" s="286"/>
      <c r="TNO60" s="286"/>
      <c r="TNP60" s="286"/>
      <c r="TNQ60" s="286"/>
      <c r="TNR60" s="40"/>
      <c r="TNS60" s="286"/>
      <c r="TNT60" s="286"/>
      <c r="TNU60" s="286"/>
      <c r="TNV60" s="286"/>
      <c r="TNW60" s="286"/>
      <c r="TNX60" s="40"/>
      <c r="TNY60" s="286"/>
      <c r="TNZ60" s="286"/>
      <c r="TOA60" s="286"/>
      <c r="TOB60" s="286"/>
      <c r="TOC60" s="286"/>
      <c r="TOD60" s="40"/>
      <c r="TOE60" s="286"/>
      <c r="TOF60" s="286"/>
      <c r="TOG60" s="286"/>
      <c r="TOH60" s="286"/>
      <c r="TOI60" s="286"/>
      <c r="TOJ60" s="40"/>
      <c r="TOK60" s="286"/>
      <c r="TOL60" s="286"/>
      <c r="TOM60" s="286"/>
      <c r="TON60" s="286"/>
      <c r="TOO60" s="286"/>
      <c r="TOP60" s="40"/>
      <c r="TOQ60" s="286"/>
      <c r="TOR60" s="286"/>
      <c r="TOS60" s="286"/>
      <c r="TOT60" s="286"/>
      <c r="TOU60" s="286"/>
      <c r="TOV60" s="40"/>
      <c r="TOW60" s="286"/>
      <c r="TOX60" s="286"/>
      <c r="TOY60" s="286"/>
      <c r="TOZ60" s="286"/>
      <c r="TPA60" s="286"/>
      <c r="TPB60" s="40"/>
      <c r="TPC60" s="286"/>
      <c r="TPD60" s="286"/>
      <c r="TPE60" s="286"/>
      <c r="TPF60" s="286"/>
      <c r="TPG60" s="286"/>
      <c r="TPH60" s="40"/>
      <c r="TPI60" s="286"/>
      <c r="TPJ60" s="286"/>
      <c r="TPK60" s="286"/>
      <c r="TPL60" s="286"/>
      <c r="TPM60" s="286"/>
      <c r="TPN60" s="40"/>
      <c r="TPO60" s="286"/>
      <c r="TPP60" s="286"/>
      <c r="TPQ60" s="286"/>
      <c r="TPR60" s="286"/>
      <c r="TPS60" s="286"/>
      <c r="TPT60" s="40"/>
      <c r="TPU60" s="286"/>
      <c r="TPV60" s="286"/>
      <c r="TPW60" s="286"/>
      <c r="TPX60" s="286"/>
      <c r="TPY60" s="286"/>
      <c r="TPZ60" s="40"/>
      <c r="TQA60" s="286"/>
      <c r="TQB60" s="286"/>
      <c r="TQC60" s="286"/>
      <c r="TQD60" s="286"/>
      <c r="TQE60" s="286"/>
      <c r="TQF60" s="40"/>
      <c r="TQG60" s="286"/>
      <c r="TQH60" s="286"/>
      <c r="TQI60" s="286"/>
      <c r="TQJ60" s="286"/>
      <c r="TQK60" s="286"/>
      <c r="TQL60" s="40"/>
      <c r="TQM60" s="286"/>
      <c r="TQN60" s="286"/>
      <c r="TQO60" s="286"/>
      <c r="TQP60" s="286"/>
      <c r="TQQ60" s="286"/>
      <c r="TQR60" s="40"/>
      <c r="TQS60" s="286"/>
      <c r="TQT60" s="286"/>
      <c r="TQU60" s="286"/>
      <c r="TQV60" s="286"/>
      <c r="TQW60" s="286"/>
      <c r="TQX60" s="40"/>
      <c r="TQY60" s="286"/>
      <c r="TQZ60" s="286"/>
      <c r="TRA60" s="286"/>
      <c r="TRB60" s="286"/>
      <c r="TRC60" s="286"/>
      <c r="TRD60" s="40"/>
      <c r="TRE60" s="286"/>
      <c r="TRF60" s="286"/>
      <c r="TRG60" s="286"/>
      <c r="TRH60" s="286"/>
      <c r="TRI60" s="286"/>
      <c r="TRJ60" s="40"/>
      <c r="TRK60" s="286"/>
      <c r="TRL60" s="286"/>
      <c r="TRM60" s="286"/>
      <c r="TRN60" s="286"/>
      <c r="TRO60" s="286"/>
      <c r="TRP60" s="40"/>
      <c r="TRQ60" s="286"/>
      <c r="TRR60" s="286"/>
      <c r="TRS60" s="286"/>
      <c r="TRT60" s="286"/>
      <c r="TRU60" s="286"/>
      <c r="TRV60" s="40"/>
      <c r="TRW60" s="286"/>
      <c r="TRX60" s="286"/>
      <c r="TRY60" s="286"/>
      <c r="TRZ60" s="286"/>
      <c r="TSA60" s="286"/>
      <c r="TSB60" s="40"/>
      <c r="TSC60" s="286"/>
      <c r="TSD60" s="286"/>
      <c r="TSE60" s="286"/>
      <c r="TSF60" s="286"/>
      <c r="TSG60" s="286"/>
      <c r="TSH60" s="40"/>
      <c r="TSI60" s="286"/>
      <c r="TSJ60" s="286"/>
      <c r="TSK60" s="286"/>
      <c r="TSL60" s="286"/>
      <c r="TSM60" s="286"/>
      <c r="TSN60" s="40"/>
      <c r="TSO60" s="286"/>
      <c r="TSP60" s="286"/>
      <c r="TSQ60" s="286"/>
      <c r="TSR60" s="286"/>
      <c r="TSS60" s="286"/>
      <c r="TST60" s="40"/>
      <c r="TSU60" s="286"/>
      <c r="TSV60" s="286"/>
      <c r="TSW60" s="286"/>
      <c r="TSX60" s="286"/>
      <c r="TSY60" s="286"/>
      <c r="TSZ60" s="40"/>
      <c r="TTA60" s="286"/>
      <c r="TTB60" s="286"/>
      <c r="TTC60" s="286"/>
      <c r="TTD60" s="286"/>
      <c r="TTE60" s="286"/>
      <c r="TTF60" s="40"/>
      <c r="TTG60" s="286"/>
      <c r="TTH60" s="286"/>
      <c r="TTI60" s="286"/>
      <c r="TTJ60" s="286"/>
      <c r="TTK60" s="286"/>
      <c r="TTL60" s="40"/>
      <c r="TTM60" s="286"/>
      <c r="TTN60" s="286"/>
      <c r="TTO60" s="286"/>
      <c r="TTP60" s="286"/>
      <c r="TTQ60" s="286"/>
      <c r="TTR60" s="40"/>
      <c r="TTS60" s="286"/>
      <c r="TTT60" s="286"/>
      <c r="TTU60" s="286"/>
      <c r="TTV60" s="286"/>
      <c r="TTW60" s="286"/>
      <c r="TTX60" s="40"/>
      <c r="TTY60" s="286"/>
      <c r="TTZ60" s="286"/>
      <c r="TUA60" s="286"/>
      <c r="TUB60" s="286"/>
      <c r="TUC60" s="286"/>
      <c r="TUD60" s="40"/>
      <c r="TUE60" s="286"/>
      <c r="TUF60" s="286"/>
      <c r="TUG60" s="286"/>
      <c r="TUH60" s="286"/>
      <c r="TUI60" s="286"/>
      <c r="TUJ60" s="40"/>
      <c r="TUK60" s="286"/>
      <c r="TUL60" s="286"/>
      <c r="TUM60" s="286"/>
      <c r="TUN60" s="286"/>
      <c r="TUO60" s="286"/>
      <c r="TUP60" s="40"/>
      <c r="TUQ60" s="286"/>
      <c r="TUR60" s="286"/>
      <c r="TUS60" s="286"/>
      <c r="TUT60" s="286"/>
      <c r="TUU60" s="286"/>
      <c r="TUV60" s="40"/>
      <c r="TUW60" s="286"/>
      <c r="TUX60" s="286"/>
      <c r="TUY60" s="286"/>
      <c r="TUZ60" s="286"/>
      <c r="TVA60" s="286"/>
      <c r="TVB60" s="40"/>
      <c r="TVC60" s="286"/>
      <c r="TVD60" s="286"/>
      <c r="TVE60" s="286"/>
      <c r="TVF60" s="286"/>
      <c r="TVG60" s="286"/>
      <c r="TVH60" s="40"/>
      <c r="TVI60" s="286"/>
      <c r="TVJ60" s="286"/>
      <c r="TVK60" s="286"/>
      <c r="TVL60" s="286"/>
      <c r="TVM60" s="286"/>
      <c r="TVN60" s="40"/>
      <c r="TVO60" s="286"/>
      <c r="TVP60" s="286"/>
      <c r="TVQ60" s="286"/>
      <c r="TVR60" s="286"/>
      <c r="TVS60" s="286"/>
      <c r="TVT60" s="40"/>
      <c r="TVU60" s="286"/>
      <c r="TVV60" s="286"/>
      <c r="TVW60" s="286"/>
      <c r="TVX60" s="286"/>
      <c r="TVY60" s="286"/>
      <c r="TVZ60" s="40"/>
      <c r="TWA60" s="286"/>
      <c r="TWB60" s="286"/>
      <c r="TWC60" s="286"/>
      <c r="TWD60" s="286"/>
      <c r="TWE60" s="286"/>
      <c r="TWF60" s="40"/>
      <c r="TWG60" s="286"/>
      <c r="TWH60" s="286"/>
      <c r="TWI60" s="286"/>
      <c r="TWJ60" s="286"/>
      <c r="TWK60" s="286"/>
      <c r="TWL60" s="40"/>
      <c r="TWM60" s="286"/>
      <c r="TWN60" s="286"/>
      <c r="TWO60" s="286"/>
      <c r="TWP60" s="286"/>
      <c r="TWQ60" s="286"/>
      <c r="TWR60" s="40"/>
      <c r="TWS60" s="286"/>
      <c r="TWT60" s="286"/>
      <c r="TWU60" s="286"/>
      <c r="TWV60" s="286"/>
      <c r="TWW60" s="286"/>
      <c r="TWX60" s="40"/>
      <c r="TWY60" s="286"/>
      <c r="TWZ60" s="286"/>
      <c r="TXA60" s="286"/>
      <c r="TXB60" s="286"/>
      <c r="TXC60" s="286"/>
      <c r="TXD60" s="40"/>
      <c r="TXE60" s="286"/>
      <c r="TXF60" s="286"/>
      <c r="TXG60" s="286"/>
      <c r="TXH60" s="286"/>
      <c r="TXI60" s="286"/>
      <c r="TXJ60" s="40"/>
      <c r="TXK60" s="286"/>
      <c r="TXL60" s="286"/>
      <c r="TXM60" s="286"/>
      <c r="TXN60" s="286"/>
      <c r="TXO60" s="286"/>
      <c r="TXP60" s="40"/>
      <c r="TXQ60" s="286"/>
      <c r="TXR60" s="286"/>
      <c r="TXS60" s="286"/>
      <c r="TXT60" s="286"/>
      <c r="TXU60" s="286"/>
      <c r="TXV60" s="40"/>
      <c r="TXW60" s="286"/>
      <c r="TXX60" s="286"/>
      <c r="TXY60" s="286"/>
      <c r="TXZ60" s="286"/>
      <c r="TYA60" s="286"/>
      <c r="TYB60" s="40"/>
      <c r="TYC60" s="286"/>
      <c r="TYD60" s="286"/>
      <c r="TYE60" s="286"/>
      <c r="TYF60" s="286"/>
      <c r="TYG60" s="286"/>
      <c r="TYH60" s="40"/>
      <c r="TYI60" s="286"/>
      <c r="TYJ60" s="286"/>
      <c r="TYK60" s="286"/>
      <c r="TYL60" s="286"/>
      <c r="TYM60" s="286"/>
      <c r="TYN60" s="40"/>
      <c r="TYO60" s="286"/>
      <c r="TYP60" s="286"/>
      <c r="TYQ60" s="286"/>
      <c r="TYR60" s="286"/>
      <c r="TYS60" s="286"/>
      <c r="TYT60" s="40"/>
      <c r="TYU60" s="286"/>
      <c r="TYV60" s="286"/>
      <c r="TYW60" s="286"/>
      <c r="TYX60" s="286"/>
      <c r="TYY60" s="286"/>
      <c r="TYZ60" s="40"/>
      <c r="TZA60" s="286"/>
      <c r="TZB60" s="286"/>
      <c r="TZC60" s="286"/>
      <c r="TZD60" s="286"/>
      <c r="TZE60" s="286"/>
      <c r="TZF60" s="40"/>
      <c r="TZG60" s="286"/>
      <c r="TZH60" s="286"/>
      <c r="TZI60" s="286"/>
      <c r="TZJ60" s="286"/>
      <c r="TZK60" s="286"/>
      <c r="TZL60" s="40"/>
      <c r="TZM60" s="286"/>
      <c r="TZN60" s="286"/>
      <c r="TZO60" s="286"/>
      <c r="TZP60" s="286"/>
      <c r="TZQ60" s="286"/>
      <c r="TZR60" s="40"/>
      <c r="TZS60" s="286"/>
      <c r="TZT60" s="286"/>
      <c r="TZU60" s="286"/>
      <c r="TZV60" s="286"/>
      <c r="TZW60" s="286"/>
      <c r="TZX60" s="40"/>
      <c r="TZY60" s="286"/>
      <c r="TZZ60" s="286"/>
      <c r="UAA60" s="286"/>
      <c r="UAB60" s="286"/>
      <c r="UAC60" s="286"/>
      <c r="UAD60" s="40"/>
      <c r="UAE60" s="286"/>
      <c r="UAF60" s="286"/>
      <c r="UAG60" s="286"/>
      <c r="UAH60" s="286"/>
      <c r="UAI60" s="286"/>
      <c r="UAJ60" s="40"/>
      <c r="UAK60" s="286"/>
      <c r="UAL60" s="286"/>
      <c r="UAM60" s="286"/>
      <c r="UAN60" s="286"/>
      <c r="UAO60" s="286"/>
      <c r="UAP60" s="40"/>
      <c r="UAQ60" s="286"/>
      <c r="UAR60" s="286"/>
      <c r="UAS60" s="286"/>
      <c r="UAT60" s="286"/>
      <c r="UAU60" s="286"/>
      <c r="UAV60" s="40"/>
      <c r="UAW60" s="286"/>
      <c r="UAX60" s="286"/>
      <c r="UAY60" s="286"/>
      <c r="UAZ60" s="286"/>
      <c r="UBA60" s="286"/>
      <c r="UBB60" s="40"/>
      <c r="UBC60" s="286"/>
      <c r="UBD60" s="286"/>
      <c r="UBE60" s="286"/>
      <c r="UBF60" s="286"/>
      <c r="UBG60" s="286"/>
      <c r="UBH60" s="40"/>
      <c r="UBI60" s="286"/>
      <c r="UBJ60" s="286"/>
      <c r="UBK60" s="286"/>
      <c r="UBL60" s="286"/>
      <c r="UBM60" s="286"/>
      <c r="UBN60" s="40"/>
      <c r="UBO60" s="286"/>
      <c r="UBP60" s="286"/>
      <c r="UBQ60" s="286"/>
      <c r="UBR60" s="286"/>
      <c r="UBS60" s="286"/>
      <c r="UBT60" s="40"/>
      <c r="UBU60" s="286"/>
      <c r="UBV60" s="286"/>
      <c r="UBW60" s="286"/>
      <c r="UBX60" s="286"/>
      <c r="UBY60" s="286"/>
      <c r="UBZ60" s="40"/>
      <c r="UCA60" s="286"/>
      <c r="UCB60" s="286"/>
      <c r="UCC60" s="286"/>
      <c r="UCD60" s="286"/>
      <c r="UCE60" s="286"/>
      <c r="UCF60" s="40"/>
      <c r="UCG60" s="286"/>
      <c r="UCH60" s="286"/>
      <c r="UCI60" s="286"/>
      <c r="UCJ60" s="286"/>
      <c r="UCK60" s="286"/>
      <c r="UCL60" s="40"/>
      <c r="UCM60" s="286"/>
      <c r="UCN60" s="286"/>
      <c r="UCO60" s="286"/>
      <c r="UCP60" s="286"/>
      <c r="UCQ60" s="286"/>
      <c r="UCR60" s="40"/>
      <c r="UCS60" s="286"/>
      <c r="UCT60" s="286"/>
      <c r="UCU60" s="286"/>
      <c r="UCV60" s="286"/>
      <c r="UCW60" s="286"/>
      <c r="UCX60" s="40"/>
      <c r="UCY60" s="286"/>
      <c r="UCZ60" s="286"/>
      <c r="UDA60" s="286"/>
      <c r="UDB60" s="286"/>
      <c r="UDC60" s="286"/>
      <c r="UDD60" s="40"/>
      <c r="UDE60" s="286"/>
      <c r="UDF60" s="286"/>
      <c r="UDG60" s="286"/>
      <c r="UDH60" s="286"/>
      <c r="UDI60" s="286"/>
      <c r="UDJ60" s="40"/>
      <c r="UDK60" s="286"/>
      <c r="UDL60" s="286"/>
      <c r="UDM60" s="286"/>
      <c r="UDN60" s="286"/>
      <c r="UDO60" s="286"/>
      <c r="UDP60" s="40"/>
      <c r="UDQ60" s="286"/>
      <c r="UDR60" s="286"/>
      <c r="UDS60" s="286"/>
      <c r="UDT60" s="286"/>
      <c r="UDU60" s="286"/>
      <c r="UDV60" s="40"/>
      <c r="UDW60" s="286"/>
      <c r="UDX60" s="286"/>
      <c r="UDY60" s="286"/>
      <c r="UDZ60" s="286"/>
      <c r="UEA60" s="286"/>
      <c r="UEB60" s="40"/>
      <c r="UEC60" s="286"/>
      <c r="UED60" s="286"/>
      <c r="UEE60" s="286"/>
      <c r="UEF60" s="286"/>
      <c r="UEG60" s="286"/>
      <c r="UEH60" s="40"/>
      <c r="UEI60" s="286"/>
      <c r="UEJ60" s="286"/>
      <c r="UEK60" s="286"/>
      <c r="UEL60" s="286"/>
      <c r="UEM60" s="286"/>
      <c r="UEN60" s="40"/>
      <c r="UEO60" s="286"/>
      <c r="UEP60" s="286"/>
      <c r="UEQ60" s="286"/>
      <c r="UER60" s="286"/>
      <c r="UES60" s="286"/>
      <c r="UET60" s="40"/>
      <c r="UEU60" s="286"/>
      <c r="UEV60" s="286"/>
      <c r="UEW60" s="286"/>
      <c r="UEX60" s="286"/>
      <c r="UEY60" s="286"/>
      <c r="UEZ60" s="40"/>
      <c r="UFA60" s="286"/>
      <c r="UFB60" s="286"/>
      <c r="UFC60" s="286"/>
      <c r="UFD60" s="286"/>
      <c r="UFE60" s="286"/>
      <c r="UFF60" s="40"/>
      <c r="UFG60" s="286"/>
      <c r="UFH60" s="286"/>
      <c r="UFI60" s="286"/>
      <c r="UFJ60" s="286"/>
      <c r="UFK60" s="286"/>
      <c r="UFL60" s="40"/>
      <c r="UFM60" s="286"/>
      <c r="UFN60" s="286"/>
      <c r="UFO60" s="286"/>
      <c r="UFP60" s="286"/>
      <c r="UFQ60" s="286"/>
      <c r="UFR60" s="40"/>
      <c r="UFS60" s="286"/>
      <c r="UFT60" s="286"/>
      <c r="UFU60" s="286"/>
      <c r="UFV60" s="286"/>
      <c r="UFW60" s="286"/>
      <c r="UFX60" s="40"/>
      <c r="UFY60" s="286"/>
      <c r="UFZ60" s="286"/>
      <c r="UGA60" s="286"/>
      <c r="UGB60" s="286"/>
      <c r="UGC60" s="286"/>
      <c r="UGD60" s="40"/>
      <c r="UGE60" s="286"/>
      <c r="UGF60" s="286"/>
      <c r="UGG60" s="286"/>
      <c r="UGH60" s="286"/>
      <c r="UGI60" s="286"/>
      <c r="UGJ60" s="40"/>
      <c r="UGK60" s="286"/>
      <c r="UGL60" s="286"/>
      <c r="UGM60" s="286"/>
      <c r="UGN60" s="286"/>
      <c r="UGO60" s="286"/>
      <c r="UGP60" s="40"/>
      <c r="UGQ60" s="286"/>
      <c r="UGR60" s="286"/>
      <c r="UGS60" s="286"/>
      <c r="UGT60" s="286"/>
      <c r="UGU60" s="286"/>
      <c r="UGV60" s="40"/>
      <c r="UGW60" s="286"/>
      <c r="UGX60" s="286"/>
      <c r="UGY60" s="286"/>
      <c r="UGZ60" s="286"/>
      <c r="UHA60" s="286"/>
      <c r="UHB60" s="40"/>
      <c r="UHC60" s="286"/>
      <c r="UHD60" s="286"/>
      <c r="UHE60" s="286"/>
      <c r="UHF60" s="286"/>
      <c r="UHG60" s="286"/>
      <c r="UHH60" s="40"/>
      <c r="UHI60" s="286"/>
      <c r="UHJ60" s="286"/>
      <c r="UHK60" s="286"/>
      <c r="UHL60" s="286"/>
      <c r="UHM60" s="286"/>
      <c r="UHN60" s="40"/>
      <c r="UHO60" s="286"/>
      <c r="UHP60" s="286"/>
      <c r="UHQ60" s="286"/>
      <c r="UHR60" s="286"/>
      <c r="UHS60" s="286"/>
      <c r="UHT60" s="40"/>
      <c r="UHU60" s="286"/>
      <c r="UHV60" s="286"/>
      <c r="UHW60" s="286"/>
      <c r="UHX60" s="286"/>
      <c r="UHY60" s="286"/>
      <c r="UHZ60" s="40"/>
      <c r="UIA60" s="286"/>
      <c r="UIB60" s="286"/>
      <c r="UIC60" s="286"/>
      <c r="UID60" s="286"/>
      <c r="UIE60" s="286"/>
      <c r="UIF60" s="40"/>
      <c r="UIG60" s="286"/>
      <c r="UIH60" s="286"/>
      <c r="UII60" s="286"/>
      <c r="UIJ60" s="286"/>
      <c r="UIK60" s="286"/>
      <c r="UIL60" s="40"/>
      <c r="UIM60" s="286"/>
      <c r="UIN60" s="286"/>
      <c r="UIO60" s="286"/>
      <c r="UIP60" s="286"/>
      <c r="UIQ60" s="286"/>
      <c r="UIR60" s="40"/>
      <c r="UIS60" s="286"/>
      <c r="UIT60" s="286"/>
      <c r="UIU60" s="286"/>
      <c r="UIV60" s="286"/>
      <c r="UIW60" s="286"/>
      <c r="UIX60" s="40"/>
      <c r="UIY60" s="286"/>
      <c r="UIZ60" s="286"/>
      <c r="UJA60" s="286"/>
      <c r="UJB60" s="286"/>
      <c r="UJC60" s="286"/>
      <c r="UJD60" s="40"/>
      <c r="UJE60" s="286"/>
      <c r="UJF60" s="286"/>
      <c r="UJG60" s="286"/>
      <c r="UJH60" s="286"/>
      <c r="UJI60" s="286"/>
      <c r="UJJ60" s="40"/>
      <c r="UJK60" s="286"/>
      <c r="UJL60" s="286"/>
      <c r="UJM60" s="286"/>
      <c r="UJN60" s="286"/>
      <c r="UJO60" s="286"/>
      <c r="UJP60" s="40"/>
      <c r="UJQ60" s="286"/>
      <c r="UJR60" s="286"/>
      <c r="UJS60" s="286"/>
      <c r="UJT60" s="286"/>
      <c r="UJU60" s="286"/>
      <c r="UJV60" s="40"/>
      <c r="UJW60" s="286"/>
      <c r="UJX60" s="286"/>
      <c r="UJY60" s="286"/>
      <c r="UJZ60" s="286"/>
      <c r="UKA60" s="286"/>
      <c r="UKB60" s="40"/>
      <c r="UKC60" s="286"/>
      <c r="UKD60" s="286"/>
      <c r="UKE60" s="286"/>
      <c r="UKF60" s="286"/>
      <c r="UKG60" s="286"/>
      <c r="UKH60" s="40"/>
      <c r="UKI60" s="286"/>
      <c r="UKJ60" s="286"/>
      <c r="UKK60" s="286"/>
      <c r="UKL60" s="286"/>
      <c r="UKM60" s="286"/>
      <c r="UKN60" s="40"/>
      <c r="UKO60" s="286"/>
      <c r="UKP60" s="286"/>
      <c r="UKQ60" s="286"/>
      <c r="UKR60" s="286"/>
      <c r="UKS60" s="286"/>
      <c r="UKT60" s="40"/>
      <c r="UKU60" s="286"/>
      <c r="UKV60" s="286"/>
      <c r="UKW60" s="286"/>
      <c r="UKX60" s="286"/>
      <c r="UKY60" s="286"/>
      <c r="UKZ60" s="40"/>
      <c r="ULA60" s="286"/>
      <c r="ULB60" s="286"/>
      <c r="ULC60" s="286"/>
      <c r="ULD60" s="286"/>
      <c r="ULE60" s="286"/>
      <c r="ULF60" s="40"/>
      <c r="ULG60" s="286"/>
      <c r="ULH60" s="286"/>
      <c r="ULI60" s="286"/>
      <c r="ULJ60" s="286"/>
      <c r="ULK60" s="286"/>
      <c r="ULL60" s="40"/>
      <c r="ULM60" s="286"/>
      <c r="ULN60" s="286"/>
      <c r="ULO60" s="286"/>
      <c r="ULP60" s="286"/>
      <c r="ULQ60" s="286"/>
      <c r="ULR60" s="40"/>
      <c r="ULS60" s="286"/>
      <c r="ULT60" s="286"/>
      <c r="ULU60" s="286"/>
      <c r="ULV60" s="286"/>
      <c r="ULW60" s="286"/>
      <c r="ULX60" s="40"/>
      <c r="ULY60" s="286"/>
      <c r="ULZ60" s="286"/>
      <c r="UMA60" s="286"/>
      <c r="UMB60" s="286"/>
      <c r="UMC60" s="286"/>
      <c r="UMD60" s="40"/>
      <c r="UME60" s="286"/>
      <c r="UMF60" s="286"/>
      <c r="UMG60" s="286"/>
      <c r="UMH60" s="286"/>
      <c r="UMI60" s="286"/>
      <c r="UMJ60" s="40"/>
      <c r="UMK60" s="286"/>
      <c r="UML60" s="286"/>
      <c r="UMM60" s="286"/>
      <c r="UMN60" s="286"/>
      <c r="UMO60" s="286"/>
      <c r="UMP60" s="40"/>
      <c r="UMQ60" s="286"/>
      <c r="UMR60" s="286"/>
      <c r="UMS60" s="286"/>
      <c r="UMT60" s="286"/>
      <c r="UMU60" s="286"/>
      <c r="UMV60" s="40"/>
      <c r="UMW60" s="286"/>
      <c r="UMX60" s="286"/>
      <c r="UMY60" s="286"/>
      <c r="UMZ60" s="286"/>
      <c r="UNA60" s="286"/>
      <c r="UNB60" s="40"/>
      <c r="UNC60" s="286"/>
      <c r="UND60" s="286"/>
      <c r="UNE60" s="286"/>
      <c r="UNF60" s="286"/>
      <c r="UNG60" s="286"/>
      <c r="UNH60" s="40"/>
      <c r="UNI60" s="286"/>
      <c r="UNJ60" s="286"/>
      <c r="UNK60" s="286"/>
      <c r="UNL60" s="286"/>
      <c r="UNM60" s="286"/>
      <c r="UNN60" s="40"/>
      <c r="UNO60" s="286"/>
      <c r="UNP60" s="286"/>
      <c r="UNQ60" s="286"/>
      <c r="UNR60" s="286"/>
      <c r="UNS60" s="286"/>
      <c r="UNT60" s="40"/>
      <c r="UNU60" s="286"/>
      <c r="UNV60" s="286"/>
      <c r="UNW60" s="286"/>
      <c r="UNX60" s="286"/>
      <c r="UNY60" s="286"/>
      <c r="UNZ60" s="40"/>
      <c r="UOA60" s="286"/>
      <c r="UOB60" s="286"/>
      <c r="UOC60" s="286"/>
      <c r="UOD60" s="286"/>
      <c r="UOE60" s="286"/>
      <c r="UOF60" s="40"/>
      <c r="UOG60" s="286"/>
      <c r="UOH60" s="286"/>
      <c r="UOI60" s="286"/>
      <c r="UOJ60" s="286"/>
      <c r="UOK60" s="286"/>
      <c r="UOL60" s="40"/>
      <c r="UOM60" s="286"/>
      <c r="UON60" s="286"/>
      <c r="UOO60" s="286"/>
      <c r="UOP60" s="286"/>
      <c r="UOQ60" s="286"/>
      <c r="UOR60" s="40"/>
      <c r="UOS60" s="286"/>
      <c r="UOT60" s="286"/>
      <c r="UOU60" s="286"/>
      <c r="UOV60" s="286"/>
      <c r="UOW60" s="286"/>
      <c r="UOX60" s="40"/>
      <c r="UOY60" s="286"/>
      <c r="UOZ60" s="286"/>
      <c r="UPA60" s="286"/>
      <c r="UPB60" s="286"/>
      <c r="UPC60" s="286"/>
      <c r="UPD60" s="40"/>
      <c r="UPE60" s="286"/>
      <c r="UPF60" s="286"/>
      <c r="UPG60" s="286"/>
      <c r="UPH60" s="286"/>
      <c r="UPI60" s="286"/>
      <c r="UPJ60" s="40"/>
      <c r="UPK60" s="286"/>
      <c r="UPL60" s="286"/>
      <c r="UPM60" s="286"/>
      <c r="UPN60" s="286"/>
      <c r="UPO60" s="286"/>
      <c r="UPP60" s="40"/>
      <c r="UPQ60" s="286"/>
      <c r="UPR60" s="286"/>
      <c r="UPS60" s="286"/>
      <c r="UPT60" s="286"/>
      <c r="UPU60" s="286"/>
      <c r="UPV60" s="40"/>
      <c r="UPW60" s="286"/>
      <c r="UPX60" s="286"/>
      <c r="UPY60" s="286"/>
      <c r="UPZ60" s="286"/>
      <c r="UQA60" s="286"/>
      <c r="UQB60" s="40"/>
      <c r="UQC60" s="286"/>
      <c r="UQD60" s="286"/>
      <c r="UQE60" s="286"/>
      <c r="UQF60" s="286"/>
      <c r="UQG60" s="286"/>
      <c r="UQH60" s="40"/>
      <c r="UQI60" s="286"/>
      <c r="UQJ60" s="286"/>
      <c r="UQK60" s="286"/>
      <c r="UQL60" s="286"/>
      <c r="UQM60" s="286"/>
      <c r="UQN60" s="40"/>
      <c r="UQO60" s="286"/>
      <c r="UQP60" s="286"/>
      <c r="UQQ60" s="286"/>
      <c r="UQR60" s="286"/>
      <c r="UQS60" s="286"/>
      <c r="UQT60" s="40"/>
      <c r="UQU60" s="286"/>
      <c r="UQV60" s="286"/>
      <c r="UQW60" s="286"/>
      <c r="UQX60" s="286"/>
      <c r="UQY60" s="286"/>
      <c r="UQZ60" s="40"/>
      <c r="URA60" s="286"/>
      <c r="URB60" s="286"/>
      <c r="URC60" s="286"/>
      <c r="URD60" s="286"/>
      <c r="URE60" s="286"/>
      <c r="URF60" s="40"/>
      <c r="URG60" s="286"/>
      <c r="URH60" s="286"/>
      <c r="URI60" s="286"/>
      <c r="URJ60" s="286"/>
      <c r="URK60" s="286"/>
      <c r="URL60" s="40"/>
      <c r="URM60" s="286"/>
      <c r="URN60" s="286"/>
      <c r="URO60" s="286"/>
      <c r="URP60" s="286"/>
      <c r="URQ60" s="286"/>
      <c r="URR60" s="40"/>
      <c r="URS60" s="286"/>
      <c r="URT60" s="286"/>
      <c r="URU60" s="286"/>
      <c r="URV60" s="286"/>
      <c r="URW60" s="286"/>
      <c r="URX60" s="40"/>
      <c r="URY60" s="286"/>
      <c r="URZ60" s="286"/>
      <c r="USA60" s="286"/>
      <c r="USB60" s="286"/>
      <c r="USC60" s="286"/>
      <c r="USD60" s="40"/>
      <c r="USE60" s="286"/>
      <c r="USF60" s="286"/>
      <c r="USG60" s="286"/>
      <c r="USH60" s="286"/>
      <c r="USI60" s="286"/>
      <c r="USJ60" s="40"/>
      <c r="USK60" s="286"/>
      <c r="USL60" s="286"/>
      <c r="USM60" s="286"/>
      <c r="USN60" s="286"/>
      <c r="USO60" s="286"/>
      <c r="USP60" s="40"/>
      <c r="USQ60" s="286"/>
      <c r="USR60" s="286"/>
      <c r="USS60" s="286"/>
      <c r="UST60" s="286"/>
      <c r="USU60" s="286"/>
      <c r="USV60" s="40"/>
      <c r="USW60" s="286"/>
      <c r="USX60" s="286"/>
      <c r="USY60" s="286"/>
      <c r="USZ60" s="286"/>
      <c r="UTA60" s="286"/>
      <c r="UTB60" s="40"/>
      <c r="UTC60" s="286"/>
      <c r="UTD60" s="286"/>
      <c r="UTE60" s="286"/>
      <c r="UTF60" s="286"/>
      <c r="UTG60" s="286"/>
      <c r="UTH60" s="40"/>
      <c r="UTI60" s="286"/>
      <c r="UTJ60" s="286"/>
      <c r="UTK60" s="286"/>
      <c r="UTL60" s="286"/>
      <c r="UTM60" s="286"/>
      <c r="UTN60" s="40"/>
      <c r="UTO60" s="286"/>
      <c r="UTP60" s="286"/>
      <c r="UTQ60" s="286"/>
      <c r="UTR60" s="286"/>
      <c r="UTS60" s="286"/>
      <c r="UTT60" s="40"/>
      <c r="UTU60" s="286"/>
      <c r="UTV60" s="286"/>
      <c r="UTW60" s="286"/>
      <c r="UTX60" s="286"/>
      <c r="UTY60" s="286"/>
      <c r="UTZ60" s="40"/>
      <c r="UUA60" s="286"/>
      <c r="UUB60" s="286"/>
      <c r="UUC60" s="286"/>
      <c r="UUD60" s="286"/>
      <c r="UUE60" s="286"/>
      <c r="UUF60" s="40"/>
      <c r="UUG60" s="286"/>
      <c r="UUH60" s="286"/>
      <c r="UUI60" s="286"/>
      <c r="UUJ60" s="286"/>
      <c r="UUK60" s="286"/>
      <c r="UUL60" s="40"/>
      <c r="UUM60" s="286"/>
      <c r="UUN60" s="286"/>
      <c r="UUO60" s="286"/>
      <c r="UUP60" s="286"/>
      <c r="UUQ60" s="286"/>
      <c r="UUR60" s="40"/>
      <c r="UUS60" s="286"/>
      <c r="UUT60" s="286"/>
      <c r="UUU60" s="286"/>
      <c r="UUV60" s="286"/>
      <c r="UUW60" s="286"/>
      <c r="UUX60" s="40"/>
      <c r="UUY60" s="286"/>
      <c r="UUZ60" s="286"/>
      <c r="UVA60" s="286"/>
      <c r="UVB60" s="286"/>
      <c r="UVC60" s="286"/>
      <c r="UVD60" s="40"/>
      <c r="UVE60" s="286"/>
      <c r="UVF60" s="286"/>
      <c r="UVG60" s="286"/>
      <c r="UVH60" s="286"/>
      <c r="UVI60" s="286"/>
      <c r="UVJ60" s="40"/>
      <c r="UVK60" s="286"/>
      <c r="UVL60" s="286"/>
      <c r="UVM60" s="286"/>
      <c r="UVN60" s="286"/>
      <c r="UVO60" s="286"/>
      <c r="UVP60" s="40"/>
      <c r="UVQ60" s="286"/>
      <c r="UVR60" s="286"/>
      <c r="UVS60" s="286"/>
      <c r="UVT60" s="286"/>
      <c r="UVU60" s="286"/>
      <c r="UVV60" s="40"/>
      <c r="UVW60" s="286"/>
      <c r="UVX60" s="286"/>
      <c r="UVY60" s="286"/>
      <c r="UVZ60" s="286"/>
      <c r="UWA60" s="286"/>
      <c r="UWB60" s="40"/>
      <c r="UWC60" s="286"/>
      <c r="UWD60" s="286"/>
      <c r="UWE60" s="286"/>
      <c r="UWF60" s="286"/>
      <c r="UWG60" s="286"/>
      <c r="UWH60" s="40"/>
      <c r="UWI60" s="286"/>
      <c r="UWJ60" s="286"/>
      <c r="UWK60" s="286"/>
      <c r="UWL60" s="286"/>
      <c r="UWM60" s="286"/>
      <c r="UWN60" s="40"/>
      <c r="UWO60" s="286"/>
      <c r="UWP60" s="286"/>
      <c r="UWQ60" s="286"/>
      <c r="UWR60" s="286"/>
      <c r="UWS60" s="286"/>
      <c r="UWT60" s="40"/>
      <c r="UWU60" s="286"/>
      <c r="UWV60" s="286"/>
      <c r="UWW60" s="286"/>
      <c r="UWX60" s="286"/>
      <c r="UWY60" s="286"/>
      <c r="UWZ60" s="40"/>
      <c r="UXA60" s="286"/>
      <c r="UXB60" s="286"/>
      <c r="UXC60" s="286"/>
      <c r="UXD60" s="286"/>
      <c r="UXE60" s="286"/>
      <c r="UXF60" s="40"/>
      <c r="UXG60" s="286"/>
      <c r="UXH60" s="286"/>
      <c r="UXI60" s="286"/>
      <c r="UXJ60" s="286"/>
      <c r="UXK60" s="286"/>
      <c r="UXL60" s="40"/>
      <c r="UXM60" s="286"/>
      <c r="UXN60" s="286"/>
      <c r="UXO60" s="286"/>
      <c r="UXP60" s="286"/>
      <c r="UXQ60" s="286"/>
      <c r="UXR60" s="40"/>
      <c r="UXS60" s="286"/>
      <c r="UXT60" s="286"/>
      <c r="UXU60" s="286"/>
      <c r="UXV60" s="286"/>
      <c r="UXW60" s="286"/>
      <c r="UXX60" s="40"/>
      <c r="UXY60" s="286"/>
      <c r="UXZ60" s="286"/>
      <c r="UYA60" s="286"/>
      <c r="UYB60" s="286"/>
      <c r="UYC60" s="286"/>
      <c r="UYD60" s="40"/>
      <c r="UYE60" s="286"/>
      <c r="UYF60" s="286"/>
      <c r="UYG60" s="286"/>
      <c r="UYH60" s="286"/>
      <c r="UYI60" s="286"/>
      <c r="UYJ60" s="40"/>
      <c r="UYK60" s="286"/>
      <c r="UYL60" s="286"/>
      <c r="UYM60" s="286"/>
      <c r="UYN60" s="286"/>
      <c r="UYO60" s="286"/>
      <c r="UYP60" s="40"/>
      <c r="UYQ60" s="286"/>
      <c r="UYR60" s="286"/>
      <c r="UYS60" s="286"/>
      <c r="UYT60" s="286"/>
      <c r="UYU60" s="286"/>
      <c r="UYV60" s="40"/>
      <c r="UYW60" s="286"/>
      <c r="UYX60" s="286"/>
      <c r="UYY60" s="286"/>
      <c r="UYZ60" s="286"/>
      <c r="UZA60" s="286"/>
      <c r="UZB60" s="40"/>
      <c r="UZC60" s="286"/>
      <c r="UZD60" s="286"/>
      <c r="UZE60" s="286"/>
      <c r="UZF60" s="286"/>
      <c r="UZG60" s="286"/>
      <c r="UZH60" s="40"/>
      <c r="UZI60" s="286"/>
      <c r="UZJ60" s="286"/>
      <c r="UZK60" s="286"/>
      <c r="UZL60" s="286"/>
      <c r="UZM60" s="286"/>
      <c r="UZN60" s="40"/>
      <c r="UZO60" s="286"/>
      <c r="UZP60" s="286"/>
      <c r="UZQ60" s="286"/>
      <c r="UZR60" s="286"/>
      <c r="UZS60" s="286"/>
      <c r="UZT60" s="40"/>
      <c r="UZU60" s="286"/>
      <c r="UZV60" s="286"/>
      <c r="UZW60" s="286"/>
      <c r="UZX60" s="286"/>
      <c r="UZY60" s="286"/>
      <c r="UZZ60" s="40"/>
      <c r="VAA60" s="286"/>
      <c r="VAB60" s="286"/>
      <c r="VAC60" s="286"/>
      <c r="VAD60" s="286"/>
      <c r="VAE60" s="286"/>
      <c r="VAF60" s="40"/>
      <c r="VAG60" s="286"/>
      <c r="VAH60" s="286"/>
      <c r="VAI60" s="286"/>
      <c r="VAJ60" s="286"/>
      <c r="VAK60" s="286"/>
      <c r="VAL60" s="40"/>
      <c r="VAM60" s="286"/>
      <c r="VAN60" s="286"/>
      <c r="VAO60" s="286"/>
      <c r="VAP60" s="286"/>
      <c r="VAQ60" s="286"/>
      <c r="VAR60" s="40"/>
      <c r="VAS60" s="286"/>
      <c r="VAT60" s="286"/>
      <c r="VAU60" s="286"/>
      <c r="VAV60" s="286"/>
      <c r="VAW60" s="286"/>
      <c r="VAX60" s="40"/>
      <c r="VAY60" s="286"/>
      <c r="VAZ60" s="286"/>
      <c r="VBA60" s="286"/>
      <c r="VBB60" s="286"/>
      <c r="VBC60" s="286"/>
      <c r="VBD60" s="40"/>
      <c r="VBE60" s="286"/>
      <c r="VBF60" s="286"/>
      <c r="VBG60" s="286"/>
      <c r="VBH60" s="286"/>
      <c r="VBI60" s="286"/>
      <c r="VBJ60" s="40"/>
      <c r="VBK60" s="286"/>
      <c r="VBL60" s="286"/>
      <c r="VBM60" s="286"/>
      <c r="VBN60" s="286"/>
      <c r="VBO60" s="286"/>
      <c r="VBP60" s="40"/>
      <c r="VBQ60" s="286"/>
      <c r="VBR60" s="286"/>
      <c r="VBS60" s="286"/>
      <c r="VBT60" s="286"/>
      <c r="VBU60" s="286"/>
      <c r="VBV60" s="40"/>
      <c r="VBW60" s="286"/>
      <c r="VBX60" s="286"/>
      <c r="VBY60" s="286"/>
      <c r="VBZ60" s="286"/>
      <c r="VCA60" s="286"/>
      <c r="VCB60" s="40"/>
      <c r="VCC60" s="286"/>
      <c r="VCD60" s="286"/>
      <c r="VCE60" s="286"/>
      <c r="VCF60" s="286"/>
      <c r="VCG60" s="286"/>
      <c r="VCH60" s="40"/>
      <c r="VCI60" s="286"/>
      <c r="VCJ60" s="286"/>
      <c r="VCK60" s="286"/>
      <c r="VCL60" s="286"/>
      <c r="VCM60" s="286"/>
      <c r="VCN60" s="40"/>
      <c r="VCO60" s="286"/>
      <c r="VCP60" s="286"/>
      <c r="VCQ60" s="286"/>
      <c r="VCR60" s="286"/>
      <c r="VCS60" s="286"/>
      <c r="VCT60" s="40"/>
      <c r="VCU60" s="286"/>
      <c r="VCV60" s="286"/>
      <c r="VCW60" s="286"/>
      <c r="VCX60" s="286"/>
      <c r="VCY60" s="286"/>
      <c r="VCZ60" s="40"/>
      <c r="VDA60" s="286"/>
      <c r="VDB60" s="286"/>
      <c r="VDC60" s="286"/>
      <c r="VDD60" s="286"/>
      <c r="VDE60" s="286"/>
      <c r="VDF60" s="40"/>
      <c r="VDG60" s="286"/>
      <c r="VDH60" s="286"/>
      <c r="VDI60" s="286"/>
      <c r="VDJ60" s="286"/>
      <c r="VDK60" s="286"/>
      <c r="VDL60" s="40"/>
      <c r="VDM60" s="286"/>
      <c r="VDN60" s="286"/>
      <c r="VDO60" s="286"/>
      <c r="VDP60" s="286"/>
      <c r="VDQ60" s="286"/>
      <c r="VDR60" s="40"/>
      <c r="VDS60" s="286"/>
      <c r="VDT60" s="286"/>
      <c r="VDU60" s="286"/>
      <c r="VDV60" s="286"/>
      <c r="VDW60" s="286"/>
      <c r="VDX60" s="40"/>
      <c r="VDY60" s="286"/>
      <c r="VDZ60" s="286"/>
      <c r="VEA60" s="286"/>
      <c r="VEB60" s="286"/>
      <c r="VEC60" s="286"/>
      <c r="VED60" s="40"/>
      <c r="VEE60" s="286"/>
      <c r="VEF60" s="286"/>
      <c r="VEG60" s="286"/>
      <c r="VEH60" s="286"/>
      <c r="VEI60" s="286"/>
      <c r="VEJ60" s="40"/>
      <c r="VEK60" s="286"/>
      <c r="VEL60" s="286"/>
      <c r="VEM60" s="286"/>
      <c r="VEN60" s="286"/>
      <c r="VEO60" s="286"/>
      <c r="VEP60" s="40"/>
      <c r="VEQ60" s="286"/>
      <c r="VER60" s="286"/>
      <c r="VES60" s="286"/>
      <c r="VET60" s="286"/>
      <c r="VEU60" s="286"/>
      <c r="VEV60" s="40"/>
      <c r="VEW60" s="286"/>
      <c r="VEX60" s="286"/>
      <c r="VEY60" s="286"/>
      <c r="VEZ60" s="286"/>
      <c r="VFA60" s="286"/>
      <c r="VFB60" s="40"/>
      <c r="VFC60" s="286"/>
      <c r="VFD60" s="286"/>
      <c r="VFE60" s="286"/>
      <c r="VFF60" s="286"/>
      <c r="VFG60" s="286"/>
      <c r="VFH60" s="40"/>
      <c r="VFI60" s="286"/>
      <c r="VFJ60" s="286"/>
      <c r="VFK60" s="286"/>
      <c r="VFL60" s="286"/>
      <c r="VFM60" s="286"/>
      <c r="VFN60" s="40"/>
      <c r="VFO60" s="286"/>
      <c r="VFP60" s="286"/>
      <c r="VFQ60" s="286"/>
      <c r="VFR60" s="286"/>
      <c r="VFS60" s="286"/>
      <c r="VFT60" s="40"/>
      <c r="VFU60" s="286"/>
      <c r="VFV60" s="286"/>
      <c r="VFW60" s="286"/>
      <c r="VFX60" s="286"/>
      <c r="VFY60" s="286"/>
      <c r="VFZ60" s="40"/>
      <c r="VGA60" s="286"/>
      <c r="VGB60" s="286"/>
      <c r="VGC60" s="286"/>
      <c r="VGD60" s="286"/>
      <c r="VGE60" s="286"/>
      <c r="VGF60" s="40"/>
      <c r="VGG60" s="286"/>
      <c r="VGH60" s="286"/>
      <c r="VGI60" s="286"/>
      <c r="VGJ60" s="286"/>
      <c r="VGK60" s="286"/>
      <c r="VGL60" s="40"/>
      <c r="VGM60" s="286"/>
      <c r="VGN60" s="286"/>
      <c r="VGO60" s="286"/>
      <c r="VGP60" s="286"/>
      <c r="VGQ60" s="286"/>
      <c r="VGR60" s="40"/>
      <c r="VGS60" s="286"/>
      <c r="VGT60" s="286"/>
      <c r="VGU60" s="286"/>
      <c r="VGV60" s="286"/>
      <c r="VGW60" s="286"/>
      <c r="VGX60" s="40"/>
      <c r="VGY60" s="286"/>
      <c r="VGZ60" s="286"/>
      <c r="VHA60" s="286"/>
      <c r="VHB60" s="286"/>
      <c r="VHC60" s="286"/>
      <c r="VHD60" s="40"/>
      <c r="VHE60" s="286"/>
      <c r="VHF60" s="286"/>
      <c r="VHG60" s="286"/>
      <c r="VHH60" s="286"/>
      <c r="VHI60" s="286"/>
      <c r="VHJ60" s="40"/>
      <c r="VHK60" s="286"/>
      <c r="VHL60" s="286"/>
      <c r="VHM60" s="286"/>
      <c r="VHN60" s="286"/>
      <c r="VHO60" s="286"/>
      <c r="VHP60" s="40"/>
      <c r="VHQ60" s="286"/>
      <c r="VHR60" s="286"/>
      <c r="VHS60" s="286"/>
      <c r="VHT60" s="286"/>
      <c r="VHU60" s="286"/>
      <c r="VHV60" s="40"/>
      <c r="VHW60" s="286"/>
      <c r="VHX60" s="286"/>
      <c r="VHY60" s="286"/>
      <c r="VHZ60" s="286"/>
      <c r="VIA60" s="286"/>
      <c r="VIB60" s="40"/>
      <c r="VIC60" s="286"/>
      <c r="VID60" s="286"/>
      <c r="VIE60" s="286"/>
      <c r="VIF60" s="286"/>
      <c r="VIG60" s="286"/>
      <c r="VIH60" s="40"/>
      <c r="VII60" s="286"/>
      <c r="VIJ60" s="286"/>
      <c r="VIK60" s="286"/>
      <c r="VIL60" s="286"/>
      <c r="VIM60" s="286"/>
      <c r="VIN60" s="40"/>
      <c r="VIO60" s="286"/>
      <c r="VIP60" s="286"/>
      <c r="VIQ60" s="286"/>
      <c r="VIR60" s="286"/>
      <c r="VIS60" s="286"/>
      <c r="VIT60" s="40"/>
      <c r="VIU60" s="286"/>
      <c r="VIV60" s="286"/>
      <c r="VIW60" s="286"/>
      <c r="VIX60" s="286"/>
      <c r="VIY60" s="286"/>
      <c r="VIZ60" s="40"/>
      <c r="VJA60" s="286"/>
      <c r="VJB60" s="286"/>
      <c r="VJC60" s="286"/>
      <c r="VJD60" s="286"/>
      <c r="VJE60" s="286"/>
      <c r="VJF60" s="40"/>
      <c r="VJG60" s="286"/>
      <c r="VJH60" s="286"/>
      <c r="VJI60" s="286"/>
      <c r="VJJ60" s="286"/>
      <c r="VJK60" s="286"/>
      <c r="VJL60" s="40"/>
      <c r="VJM60" s="286"/>
      <c r="VJN60" s="286"/>
      <c r="VJO60" s="286"/>
      <c r="VJP60" s="286"/>
      <c r="VJQ60" s="286"/>
      <c r="VJR60" s="40"/>
      <c r="VJS60" s="286"/>
      <c r="VJT60" s="286"/>
      <c r="VJU60" s="286"/>
      <c r="VJV60" s="286"/>
      <c r="VJW60" s="286"/>
      <c r="VJX60" s="40"/>
      <c r="VJY60" s="286"/>
      <c r="VJZ60" s="286"/>
      <c r="VKA60" s="286"/>
      <c r="VKB60" s="286"/>
      <c r="VKC60" s="286"/>
      <c r="VKD60" s="40"/>
      <c r="VKE60" s="286"/>
      <c r="VKF60" s="286"/>
      <c r="VKG60" s="286"/>
      <c r="VKH60" s="286"/>
      <c r="VKI60" s="286"/>
      <c r="VKJ60" s="40"/>
      <c r="VKK60" s="286"/>
      <c r="VKL60" s="286"/>
      <c r="VKM60" s="286"/>
      <c r="VKN60" s="286"/>
      <c r="VKO60" s="286"/>
      <c r="VKP60" s="40"/>
      <c r="VKQ60" s="286"/>
      <c r="VKR60" s="286"/>
      <c r="VKS60" s="286"/>
      <c r="VKT60" s="286"/>
      <c r="VKU60" s="286"/>
      <c r="VKV60" s="40"/>
      <c r="VKW60" s="286"/>
      <c r="VKX60" s="286"/>
      <c r="VKY60" s="286"/>
      <c r="VKZ60" s="286"/>
      <c r="VLA60" s="286"/>
      <c r="VLB60" s="40"/>
      <c r="VLC60" s="286"/>
      <c r="VLD60" s="286"/>
      <c r="VLE60" s="286"/>
      <c r="VLF60" s="286"/>
      <c r="VLG60" s="286"/>
      <c r="VLH60" s="40"/>
      <c r="VLI60" s="286"/>
      <c r="VLJ60" s="286"/>
      <c r="VLK60" s="286"/>
      <c r="VLL60" s="286"/>
      <c r="VLM60" s="286"/>
      <c r="VLN60" s="40"/>
      <c r="VLO60" s="286"/>
      <c r="VLP60" s="286"/>
      <c r="VLQ60" s="286"/>
      <c r="VLR60" s="286"/>
      <c r="VLS60" s="286"/>
      <c r="VLT60" s="40"/>
      <c r="VLU60" s="286"/>
      <c r="VLV60" s="286"/>
      <c r="VLW60" s="286"/>
      <c r="VLX60" s="286"/>
      <c r="VLY60" s="286"/>
      <c r="VLZ60" s="40"/>
      <c r="VMA60" s="286"/>
      <c r="VMB60" s="286"/>
      <c r="VMC60" s="286"/>
      <c r="VMD60" s="286"/>
      <c r="VME60" s="286"/>
      <c r="VMF60" s="40"/>
      <c r="VMG60" s="286"/>
      <c r="VMH60" s="286"/>
      <c r="VMI60" s="286"/>
      <c r="VMJ60" s="286"/>
      <c r="VMK60" s="286"/>
      <c r="VML60" s="40"/>
      <c r="VMM60" s="286"/>
      <c r="VMN60" s="286"/>
      <c r="VMO60" s="286"/>
      <c r="VMP60" s="286"/>
      <c r="VMQ60" s="286"/>
      <c r="VMR60" s="40"/>
      <c r="VMS60" s="286"/>
      <c r="VMT60" s="286"/>
      <c r="VMU60" s="286"/>
      <c r="VMV60" s="286"/>
      <c r="VMW60" s="286"/>
      <c r="VMX60" s="40"/>
      <c r="VMY60" s="286"/>
      <c r="VMZ60" s="286"/>
      <c r="VNA60" s="286"/>
      <c r="VNB60" s="286"/>
      <c r="VNC60" s="286"/>
      <c r="VND60" s="40"/>
      <c r="VNE60" s="286"/>
      <c r="VNF60" s="286"/>
      <c r="VNG60" s="286"/>
      <c r="VNH60" s="286"/>
      <c r="VNI60" s="286"/>
      <c r="VNJ60" s="40"/>
      <c r="VNK60" s="286"/>
      <c r="VNL60" s="286"/>
      <c r="VNM60" s="286"/>
      <c r="VNN60" s="286"/>
      <c r="VNO60" s="286"/>
      <c r="VNP60" s="40"/>
      <c r="VNQ60" s="286"/>
      <c r="VNR60" s="286"/>
      <c r="VNS60" s="286"/>
      <c r="VNT60" s="286"/>
      <c r="VNU60" s="286"/>
      <c r="VNV60" s="40"/>
      <c r="VNW60" s="286"/>
      <c r="VNX60" s="286"/>
      <c r="VNY60" s="286"/>
      <c r="VNZ60" s="286"/>
      <c r="VOA60" s="286"/>
      <c r="VOB60" s="40"/>
      <c r="VOC60" s="286"/>
      <c r="VOD60" s="286"/>
      <c r="VOE60" s="286"/>
      <c r="VOF60" s="286"/>
      <c r="VOG60" s="286"/>
      <c r="VOH60" s="40"/>
      <c r="VOI60" s="286"/>
      <c r="VOJ60" s="286"/>
      <c r="VOK60" s="286"/>
      <c r="VOL60" s="286"/>
      <c r="VOM60" s="286"/>
      <c r="VON60" s="40"/>
      <c r="VOO60" s="286"/>
      <c r="VOP60" s="286"/>
      <c r="VOQ60" s="286"/>
      <c r="VOR60" s="286"/>
      <c r="VOS60" s="286"/>
      <c r="VOT60" s="40"/>
      <c r="VOU60" s="286"/>
      <c r="VOV60" s="286"/>
      <c r="VOW60" s="286"/>
      <c r="VOX60" s="286"/>
      <c r="VOY60" s="286"/>
      <c r="VOZ60" s="40"/>
      <c r="VPA60" s="286"/>
      <c r="VPB60" s="286"/>
      <c r="VPC60" s="286"/>
      <c r="VPD60" s="286"/>
      <c r="VPE60" s="286"/>
      <c r="VPF60" s="40"/>
      <c r="VPG60" s="286"/>
      <c r="VPH60" s="286"/>
      <c r="VPI60" s="286"/>
      <c r="VPJ60" s="286"/>
      <c r="VPK60" s="286"/>
      <c r="VPL60" s="40"/>
      <c r="VPM60" s="286"/>
      <c r="VPN60" s="286"/>
      <c r="VPO60" s="286"/>
      <c r="VPP60" s="286"/>
      <c r="VPQ60" s="286"/>
      <c r="VPR60" s="40"/>
      <c r="VPS60" s="286"/>
      <c r="VPT60" s="286"/>
      <c r="VPU60" s="286"/>
      <c r="VPV60" s="286"/>
      <c r="VPW60" s="286"/>
      <c r="VPX60" s="40"/>
      <c r="VPY60" s="286"/>
      <c r="VPZ60" s="286"/>
      <c r="VQA60" s="286"/>
      <c r="VQB60" s="286"/>
      <c r="VQC60" s="286"/>
      <c r="VQD60" s="40"/>
      <c r="VQE60" s="286"/>
      <c r="VQF60" s="286"/>
      <c r="VQG60" s="286"/>
      <c r="VQH60" s="286"/>
      <c r="VQI60" s="286"/>
      <c r="VQJ60" s="40"/>
      <c r="VQK60" s="286"/>
      <c r="VQL60" s="286"/>
      <c r="VQM60" s="286"/>
      <c r="VQN60" s="286"/>
      <c r="VQO60" s="286"/>
      <c r="VQP60" s="40"/>
      <c r="VQQ60" s="286"/>
      <c r="VQR60" s="286"/>
      <c r="VQS60" s="286"/>
      <c r="VQT60" s="286"/>
      <c r="VQU60" s="286"/>
      <c r="VQV60" s="40"/>
      <c r="VQW60" s="286"/>
      <c r="VQX60" s="286"/>
      <c r="VQY60" s="286"/>
      <c r="VQZ60" s="286"/>
      <c r="VRA60" s="286"/>
      <c r="VRB60" s="40"/>
      <c r="VRC60" s="286"/>
      <c r="VRD60" s="286"/>
      <c r="VRE60" s="286"/>
      <c r="VRF60" s="286"/>
      <c r="VRG60" s="286"/>
      <c r="VRH60" s="40"/>
      <c r="VRI60" s="286"/>
      <c r="VRJ60" s="286"/>
      <c r="VRK60" s="286"/>
      <c r="VRL60" s="286"/>
      <c r="VRM60" s="286"/>
      <c r="VRN60" s="40"/>
      <c r="VRO60" s="286"/>
      <c r="VRP60" s="286"/>
      <c r="VRQ60" s="286"/>
      <c r="VRR60" s="286"/>
      <c r="VRS60" s="286"/>
      <c r="VRT60" s="40"/>
      <c r="VRU60" s="286"/>
      <c r="VRV60" s="286"/>
      <c r="VRW60" s="286"/>
      <c r="VRX60" s="286"/>
      <c r="VRY60" s="286"/>
      <c r="VRZ60" s="40"/>
      <c r="VSA60" s="286"/>
      <c r="VSB60" s="286"/>
      <c r="VSC60" s="286"/>
      <c r="VSD60" s="286"/>
      <c r="VSE60" s="286"/>
      <c r="VSF60" s="40"/>
      <c r="VSG60" s="286"/>
      <c r="VSH60" s="286"/>
      <c r="VSI60" s="286"/>
      <c r="VSJ60" s="286"/>
      <c r="VSK60" s="286"/>
      <c r="VSL60" s="40"/>
      <c r="VSM60" s="286"/>
      <c r="VSN60" s="286"/>
      <c r="VSO60" s="286"/>
      <c r="VSP60" s="286"/>
      <c r="VSQ60" s="286"/>
      <c r="VSR60" s="40"/>
      <c r="VSS60" s="286"/>
      <c r="VST60" s="286"/>
      <c r="VSU60" s="286"/>
      <c r="VSV60" s="286"/>
      <c r="VSW60" s="286"/>
      <c r="VSX60" s="40"/>
      <c r="VSY60" s="286"/>
      <c r="VSZ60" s="286"/>
      <c r="VTA60" s="286"/>
      <c r="VTB60" s="286"/>
      <c r="VTC60" s="286"/>
      <c r="VTD60" s="40"/>
      <c r="VTE60" s="286"/>
      <c r="VTF60" s="286"/>
      <c r="VTG60" s="286"/>
      <c r="VTH60" s="286"/>
      <c r="VTI60" s="286"/>
      <c r="VTJ60" s="40"/>
      <c r="VTK60" s="286"/>
      <c r="VTL60" s="286"/>
      <c r="VTM60" s="286"/>
      <c r="VTN60" s="286"/>
      <c r="VTO60" s="286"/>
      <c r="VTP60" s="40"/>
      <c r="VTQ60" s="286"/>
      <c r="VTR60" s="286"/>
      <c r="VTS60" s="286"/>
      <c r="VTT60" s="286"/>
      <c r="VTU60" s="286"/>
      <c r="VTV60" s="40"/>
      <c r="VTW60" s="286"/>
      <c r="VTX60" s="286"/>
      <c r="VTY60" s="286"/>
      <c r="VTZ60" s="286"/>
      <c r="VUA60" s="286"/>
      <c r="VUB60" s="40"/>
      <c r="VUC60" s="286"/>
      <c r="VUD60" s="286"/>
      <c r="VUE60" s="286"/>
      <c r="VUF60" s="286"/>
      <c r="VUG60" s="286"/>
      <c r="VUH60" s="40"/>
      <c r="VUI60" s="286"/>
      <c r="VUJ60" s="286"/>
      <c r="VUK60" s="286"/>
      <c r="VUL60" s="286"/>
      <c r="VUM60" s="286"/>
      <c r="VUN60" s="40"/>
      <c r="VUO60" s="286"/>
      <c r="VUP60" s="286"/>
      <c r="VUQ60" s="286"/>
      <c r="VUR60" s="286"/>
      <c r="VUS60" s="286"/>
      <c r="VUT60" s="40"/>
      <c r="VUU60" s="286"/>
      <c r="VUV60" s="286"/>
      <c r="VUW60" s="286"/>
      <c r="VUX60" s="286"/>
      <c r="VUY60" s="286"/>
      <c r="VUZ60" s="40"/>
      <c r="VVA60" s="286"/>
      <c r="VVB60" s="286"/>
      <c r="VVC60" s="286"/>
      <c r="VVD60" s="286"/>
      <c r="VVE60" s="286"/>
      <c r="VVF60" s="40"/>
      <c r="VVG60" s="286"/>
      <c r="VVH60" s="286"/>
      <c r="VVI60" s="286"/>
      <c r="VVJ60" s="286"/>
      <c r="VVK60" s="286"/>
      <c r="VVL60" s="40"/>
      <c r="VVM60" s="286"/>
      <c r="VVN60" s="286"/>
      <c r="VVO60" s="286"/>
      <c r="VVP60" s="286"/>
      <c r="VVQ60" s="286"/>
      <c r="VVR60" s="40"/>
      <c r="VVS60" s="286"/>
      <c r="VVT60" s="286"/>
      <c r="VVU60" s="286"/>
      <c r="VVV60" s="286"/>
      <c r="VVW60" s="286"/>
      <c r="VVX60" s="40"/>
      <c r="VVY60" s="286"/>
      <c r="VVZ60" s="286"/>
      <c r="VWA60" s="286"/>
      <c r="VWB60" s="286"/>
      <c r="VWC60" s="286"/>
      <c r="VWD60" s="40"/>
      <c r="VWE60" s="286"/>
      <c r="VWF60" s="286"/>
      <c r="VWG60" s="286"/>
      <c r="VWH60" s="286"/>
      <c r="VWI60" s="286"/>
      <c r="VWJ60" s="40"/>
      <c r="VWK60" s="286"/>
      <c r="VWL60" s="286"/>
      <c r="VWM60" s="286"/>
      <c r="VWN60" s="286"/>
      <c r="VWO60" s="286"/>
      <c r="VWP60" s="40"/>
      <c r="VWQ60" s="286"/>
      <c r="VWR60" s="286"/>
      <c r="VWS60" s="286"/>
      <c r="VWT60" s="286"/>
      <c r="VWU60" s="286"/>
      <c r="VWV60" s="40"/>
      <c r="VWW60" s="286"/>
      <c r="VWX60" s="286"/>
      <c r="VWY60" s="286"/>
      <c r="VWZ60" s="286"/>
      <c r="VXA60" s="286"/>
      <c r="VXB60" s="40"/>
      <c r="VXC60" s="286"/>
      <c r="VXD60" s="286"/>
      <c r="VXE60" s="286"/>
      <c r="VXF60" s="286"/>
      <c r="VXG60" s="286"/>
      <c r="VXH60" s="40"/>
      <c r="VXI60" s="286"/>
      <c r="VXJ60" s="286"/>
      <c r="VXK60" s="286"/>
      <c r="VXL60" s="286"/>
      <c r="VXM60" s="286"/>
      <c r="VXN60" s="40"/>
      <c r="VXO60" s="286"/>
      <c r="VXP60" s="286"/>
      <c r="VXQ60" s="286"/>
      <c r="VXR60" s="286"/>
      <c r="VXS60" s="286"/>
      <c r="VXT60" s="40"/>
      <c r="VXU60" s="286"/>
      <c r="VXV60" s="286"/>
      <c r="VXW60" s="286"/>
      <c r="VXX60" s="286"/>
      <c r="VXY60" s="286"/>
      <c r="VXZ60" s="40"/>
      <c r="VYA60" s="286"/>
      <c r="VYB60" s="286"/>
      <c r="VYC60" s="286"/>
      <c r="VYD60" s="286"/>
      <c r="VYE60" s="286"/>
      <c r="VYF60" s="40"/>
      <c r="VYG60" s="286"/>
      <c r="VYH60" s="286"/>
      <c r="VYI60" s="286"/>
      <c r="VYJ60" s="286"/>
      <c r="VYK60" s="286"/>
      <c r="VYL60" s="40"/>
      <c r="VYM60" s="286"/>
      <c r="VYN60" s="286"/>
      <c r="VYO60" s="286"/>
      <c r="VYP60" s="286"/>
      <c r="VYQ60" s="286"/>
      <c r="VYR60" s="40"/>
      <c r="VYS60" s="286"/>
      <c r="VYT60" s="286"/>
      <c r="VYU60" s="286"/>
      <c r="VYV60" s="286"/>
      <c r="VYW60" s="286"/>
      <c r="VYX60" s="40"/>
      <c r="VYY60" s="286"/>
      <c r="VYZ60" s="286"/>
      <c r="VZA60" s="286"/>
      <c r="VZB60" s="286"/>
      <c r="VZC60" s="286"/>
      <c r="VZD60" s="40"/>
      <c r="VZE60" s="286"/>
      <c r="VZF60" s="286"/>
      <c r="VZG60" s="286"/>
      <c r="VZH60" s="286"/>
      <c r="VZI60" s="286"/>
      <c r="VZJ60" s="40"/>
      <c r="VZK60" s="286"/>
      <c r="VZL60" s="286"/>
      <c r="VZM60" s="286"/>
      <c r="VZN60" s="286"/>
      <c r="VZO60" s="286"/>
      <c r="VZP60" s="40"/>
      <c r="VZQ60" s="286"/>
      <c r="VZR60" s="286"/>
      <c r="VZS60" s="286"/>
      <c r="VZT60" s="286"/>
      <c r="VZU60" s="286"/>
      <c r="VZV60" s="40"/>
      <c r="VZW60" s="286"/>
      <c r="VZX60" s="286"/>
      <c r="VZY60" s="286"/>
      <c r="VZZ60" s="286"/>
      <c r="WAA60" s="286"/>
      <c r="WAB60" s="40"/>
      <c r="WAC60" s="286"/>
      <c r="WAD60" s="286"/>
      <c r="WAE60" s="286"/>
      <c r="WAF60" s="286"/>
      <c r="WAG60" s="286"/>
      <c r="WAH60" s="40"/>
      <c r="WAI60" s="286"/>
      <c r="WAJ60" s="286"/>
      <c r="WAK60" s="286"/>
      <c r="WAL60" s="286"/>
      <c r="WAM60" s="286"/>
      <c r="WAN60" s="40"/>
      <c r="WAO60" s="286"/>
      <c r="WAP60" s="286"/>
      <c r="WAQ60" s="286"/>
      <c r="WAR60" s="286"/>
      <c r="WAS60" s="286"/>
      <c r="WAT60" s="40"/>
      <c r="WAU60" s="286"/>
      <c r="WAV60" s="286"/>
      <c r="WAW60" s="286"/>
      <c r="WAX60" s="286"/>
      <c r="WAY60" s="286"/>
      <c r="WAZ60" s="40"/>
      <c r="WBA60" s="286"/>
      <c r="WBB60" s="286"/>
      <c r="WBC60" s="286"/>
      <c r="WBD60" s="286"/>
      <c r="WBE60" s="286"/>
      <c r="WBF60" s="40"/>
      <c r="WBG60" s="286"/>
      <c r="WBH60" s="286"/>
      <c r="WBI60" s="286"/>
      <c r="WBJ60" s="286"/>
      <c r="WBK60" s="286"/>
      <c r="WBL60" s="40"/>
      <c r="WBM60" s="286"/>
      <c r="WBN60" s="286"/>
      <c r="WBO60" s="286"/>
      <c r="WBP60" s="286"/>
      <c r="WBQ60" s="286"/>
      <c r="WBR60" s="40"/>
      <c r="WBS60" s="286"/>
      <c r="WBT60" s="286"/>
      <c r="WBU60" s="286"/>
      <c r="WBV60" s="286"/>
      <c r="WBW60" s="286"/>
      <c r="WBX60" s="40"/>
      <c r="WBY60" s="286"/>
      <c r="WBZ60" s="286"/>
      <c r="WCA60" s="286"/>
      <c r="WCB60" s="286"/>
      <c r="WCC60" s="286"/>
      <c r="WCD60" s="40"/>
      <c r="WCE60" s="286"/>
      <c r="WCF60" s="286"/>
      <c r="WCG60" s="286"/>
      <c r="WCH60" s="286"/>
      <c r="WCI60" s="286"/>
      <c r="WCJ60" s="40"/>
      <c r="WCK60" s="286"/>
      <c r="WCL60" s="286"/>
      <c r="WCM60" s="286"/>
      <c r="WCN60" s="286"/>
      <c r="WCO60" s="286"/>
      <c r="WCP60" s="40"/>
      <c r="WCQ60" s="286"/>
      <c r="WCR60" s="286"/>
      <c r="WCS60" s="286"/>
      <c r="WCT60" s="286"/>
      <c r="WCU60" s="286"/>
      <c r="WCV60" s="40"/>
      <c r="WCW60" s="286"/>
      <c r="WCX60" s="286"/>
      <c r="WCY60" s="286"/>
      <c r="WCZ60" s="286"/>
      <c r="WDA60" s="286"/>
      <c r="WDB60" s="40"/>
      <c r="WDC60" s="286"/>
      <c r="WDD60" s="286"/>
      <c r="WDE60" s="286"/>
      <c r="WDF60" s="286"/>
      <c r="WDG60" s="286"/>
      <c r="WDH60" s="40"/>
      <c r="WDI60" s="286"/>
      <c r="WDJ60" s="286"/>
      <c r="WDK60" s="286"/>
      <c r="WDL60" s="286"/>
      <c r="WDM60" s="286"/>
      <c r="WDN60" s="40"/>
      <c r="WDO60" s="286"/>
      <c r="WDP60" s="286"/>
      <c r="WDQ60" s="286"/>
      <c r="WDR60" s="286"/>
      <c r="WDS60" s="286"/>
      <c r="WDT60" s="40"/>
      <c r="WDU60" s="286"/>
      <c r="WDV60" s="286"/>
      <c r="WDW60" s="286"/>
      <c r="WDX60" s="286"/>
      <c r="WDY60" s="286"/>
      <c r="WDZ60" s="40"/>
      <c r="WEA60" s="286"/>
      <c r="WEB60" s="286"/>
      <c r="WEC60" s="286"/>
      <c r="WED60" s="286"/>
      <c r="WEE60" s="286"/>
      <c r="WEF60" s="40"/>
      <c r="WEG60" s="286"/>
      <c r="WEH60" s="286"/>
      <c r="WEI60" s="286"/>
      <c r="WEJ60" s="286"/>
      <c r="WEK60" s="286"/>
      <c r="WEL60" s="40"/>
      <c r="WEM60" s="286"/>
      <c r="WEN60" s="286"/>
      <c r="WEO60" s="286"/>
      <c r="WEP60" s="286"/>
      <c r="WEQ60" s="286"/>
      <c r="WER60" s="40"/>
      <c r="WES60" s="286"/>
      <c r="WET60" s="286"/>
      <c r="WEU60" s="286"/>
      <c r="WEV60" s="286"/>
      <c r="WEW60" s="286"/>
      <c r="WEX60" s="40"/>
      <c r="WEY60" s="286"/>
      <c r="WEZ60" s="286"/>
      <c r="WFA60" s="286"/>
      <c r="WFB60" s="286"/>
      <c r="WFC60" s="286"/>
      <c r="WFD60" s="40"/>
      <c r="WFE60" s="286"/>
      <c r="WFF60" s="286"/>
      <c r="WFG60" s="286"/>
      <c r="WFH60" s="286"/>
      <c r="WFI60" s="286"/>
      <c r="WFJ60" s="40"/>
      <c r="WFK60" s="286"/>
      <c r="WFL60" s="286"/>
      <c r="WFM60" s="286"/>
      <c r="WFN60" s="286"/>
      <c r="WFO60" s="286"/>
      <c r="WFP60" s="40"/>
      <c r="WFQ60" s="286"/>
      <c r="WFR60" s="286"/>
      <c r="WFS60" s="286"/>
      <c r="WFT60" s="286"/>
      <c r="WFU60" s="286"/>
      <c r="WFV60" s="40"/>
      <c r="WFW60" s="286"/>
      <c r="WFX60" s="286"/>
      <c r="WFY60" s="286"/>
      <c r="WFZ60" s="286"/>
      <c r="WGA60" s="286"/>
      <c r="WGB60" s="40"/>
      <c r="WGC60" s="286"/>
      <c r="WGD60" s="286"/>
      <c r="WGE60" s="286"/>
      <c r="WGF60" s="286"/>
      <c r="WGG60" s="286"/>
      <c r="WGH60" s="40"/>
      <c r="WGI60" s="286"/>
      <c r="WGJ60" s="286"/>
      <c r="WGK60" s="286"/>
      <c r="WGL60" s="286"/>
      <c r="WGM60" s="286"/>
      <c r="WGN60" s="40"/>
      <c r="WGO60" s="286"/>
      <c r="WGP60" s="286"/>
      <c r="WGQ60" s="286"/>
      <c r="WGR60" s="286"/>
      <c r="WGS60" s="286"/>
      <c r="WGT60" s="40"/>
      <c r="WGU60" s="286"/>
      <c r="WGV60" s="286"/>
      <c r="WGW60" s="286"/>
      <c r="WGX60" s="286"/>
      <c r="WGY60" s="286"/>
      <c r="WGZ60" s="40"/>
      <c r="WHA60" s="286"/>
      <c r="WHB60" s="286"/>
      <c r="WHC60" s="286"/>
      <c r="WHD60" s="286"/>
      <c r="WHE60" s="286"/>
      <c r="WHF60" s="40"/>
      <c r="WHG60" s="286"/>
      <c r="WHH60" s="286"/>
      <c r="WHI60" s="286"/>
      <c r="WHJ60" s="286"/>
      <c r="WHK60" s="286"/>
      <c r="WHL60" s="40"/>
      <c r="WHM60" s="286"/>
      <c r="WHN60" s="286"/>
      <c r="WHO60" s="286"/>
      <c r="WHP60" s="286"/>
      <c r="WHQ60" s="286"/>
      <c r="WHR60" s="40"/>
      <c r="WHS60" s="286"/>
      <c r="WHT60" s="286"/>
      <c r="WHU60" s="286"/>
      <c r="WHV60" s="286"/>
      <c r="WHW60" s="286"/>
      <c r="WHX60" s="40"/>
      <c r="WHY60" s="286"/>
      <c r="WHZ60" s="286"/>
      <c r="WIA60" s="286"/>
      <c r="WIB60" s="286"/>
      <c r="WIC60" s="286"/>
      <c r="WID60" s="40"/>
      <c r="WIE60" s="286"/>
      <c r="WIF60" s="286"/>
      <c r="WIG60" s="286"/>
      <c r="WIH60" s="286"/>
      <c r="WII60" s="286"/>
      <c r="WIJ60" s="40"/>
      <c r="WIK60" s="286"/>
      <c r="WIL60" s="286"/>
      <c r="WIM60" s="286"/>
      <c r="WIN60" s="286"/>
      <c r="WIO60" s="286"/>
      <c r="WIP60" s="40"/>
      <c r="WIQ60" s="286"/>
      <c r="WIR60" s="286"/>
      <c r="WIS60" s="286"/>
      <c r="WIT60" s="286"/>
      <c r="WIU60" s="286"/>
      <c r="WIV60" s="40"/>
      <c r="WIW60" s="286"/>
      <c r="WIX60" s="286"/>
      <c r="WIY60" s="286"/>
      <c r="WIZ60" s="286"/>
      <c r="WJA60" s="286"/>
      <c r="WJB60" s="40"/>
      <c r="WJC60" s="286"/>
      <c r="WJD60" s="286"/>
      <c r="WJE60" s="286"/>
      <c r="WJF60" s="286"/>
      <c r="WJG60" s="286"/>
      <c r="WJH60" s="40"/>
      <c r="WJI60" s="286"/>
      <c r="WJJ60" s="286"/>
      <c r="WJK60" s="286"/>
      <c r="WJL60" s="286"/>
      <c r="WJM60" s="286"/>
      <c r="WJN60" s="40"/>
      <c r="WJO60" s="286"/>
      <c r="WJP60" s="286"/>
      <c r="WJQ60" s="286"/>
      <c r="WJR60" s="286"/>
      <c r="WJS60" s="286"/>
      <c r="WJT60" s="40"/>
      <c r="WJU60" s="286"/>
      <c r="WJV60" s="286"/>
      <c r="WJW60" s="286"/>
      <c r="WJX60" s="286"/>
      <c r="WJY60" s="286"/>
      <c r="WJZ60" s="40"/>
      <c r="WKA60" s="286"/>
      <c r="WKB60" s="286"/>
      <c r="WKC60" s="286"/>
      <c r="WKD60" s="286"/>
      <c r="WKE60" s="286"/>
      <c r="WKF60" s="40"/>
      <c r="WKG60" s="286"/>
      <c r="WKH60" s="286"/>
      <c r="WKI60" s="286"/>
      <c r="WKJ60" s="286"/>
      <c r="WKK60" s="286"/>
      <c r="WKL60" s="40"/>
      <c r="WKM60" s="286"/>
      <c r="WKN60" s="286"/>
      <c r="WKO60" s="286"/>
      <c r="WKP60" s="286"/>
      <c r="WKQ60" s="286"/>
      <c r="WKR60" s="40"/>
      <c r="WKS60" s="286"/>
      <c r="WKT60" s="286"/>
      <c r="WKU60" s="286"/>
      <c r="WKV60" s="286"/>
      <c r="WKW60" s="286"/>
      <c r="WKX60" s="40"/>
      <c r="WKY60" s="286"/>
      <c r="WKZ60" s="286"/>
      <c r="WLA60" s="286"/>
      <c r="WLB60" s="286"/>
      <c r="WLC60" s="286"/>
      <c r="WLD60" s="40"/>
      <c r="WLE60" s="286"/>
      <c r="WLF60" s="286"/>
      <c r="WLG60" s="286"/>
      <c r="WLH60" s="286"/>
      <c r="WLI60" s="286"/>
      <c r="WLJ60" s="40"/>
      <c r="WLK60" s="286"/>
      <c r="WLL60" s="286"/>
      <c r="WLM60" s="286"/>
      <c r="WLN60" s="286"/>
      <c r="WLO60" s="286"/>
      <c r="WLP60" s="40"/>
      <c r="WLQ60" s="286"/>
      <c r="WLR60" s="286"/>
      <c r="WLS60" s="286"/>
      <c r="WLT60" s="286"/>
      <c r="WLU60" s="286"/>
      <c r="WLV60" s="40"/>
      <c r="WLW60" s="286"/>
      <c r="WLX60" s="286"/>
      <c r="WLY60" s="286"/>
      <c r="WLZ60" s="286"/>
      <c r="WMA60" s="286"/>
      <c r="WMB60" s="40"/>
      <c r="WMC60" s="286"/>
      <c r="WMD60" s="286"/>
      <c r="WME60" s="286"/>
      <c r="WMF60" s="286"/>
      <c r="WMG60" s="286"/>
      <c r="WMH60" s="40"/>
      <c r="WMI60" s="286"/>
      <c r="WMJ60" s="286"/>
      <c r="WMK60" s="286"/>
      <c r="WML60" s="286"/>
      <c r="WMM60" s="286"/>
      <c r="WMN60" s="40"/>
      <c r="WMO60" s="286"/>
      <c r="WMP60" s="286"/>
      <c r="WMQ60" s="286"/>
      <c r="WMR60" s="286"/>
      <c r="WMS60" s="286"/>
      <c r="WMT60" s="40"/>
      <c r="WMU60" s="286"/>
      <c r="WMV60" s="286"/>
      <c r="WMW60" s="286"/>
      <c r="WMX60" s="286"/>
      <c r="WMY60" s="286"/>
      <c r="WMZ60" s="40"/>
      <c r="WNA60" s="286"/>
      <c r="WNB60" s="286"/>
      <c r="WNC60" s="286"/>
      <c r="WND60" s="286"/>
      <c r="WNE60" s="286"/>
      <c r="WNF60" s="40"/>
      <c r="WNG60" s="286"/>
      <c r="WNH60" s="286"/>
      <c r="WNI60" s="286"/>
      <c r="WNJ60" s="286"/>
      <c r="WNK60" s="286"/>
      <c r="WNL60" s="40"/>
      <c r="WNM60" s="286"/>
      <c r="WNN60" s="286"/>
      <c r="WNO60" s="286"/>
      <c r="WNP60" s="286"/>
      <c r="WNQ60" s="286"/>
      <c r="WNR60" s="40"/>
      <c r="WNS60" s="286"/>
      <c r="WNT60" s="286"/>
      <c r="WNU60" s="286"/>
      <c r="WNV60" s="286"/>
      <c r="WNW60" s="286"/>
      <c r="WNX60" s="40"/>
      <c r="WNY60" s="286"/>
      <c r="WNZ60" s="286"/>
      <c r="WOA60" s="286"/>
      <c r="WOB60" s="286"/>
      <c r="WOC60" s="286"/>
      <c r="WOD60" s="40"/>
      <c r="WOE60" s="286"/>
      <c r="WOF60" s="286"/>
      <c r="WOG60" s="286"/>
      <c r="WOH60" s="286"/>
      <c r="WOI60" s="286"/>
      <c r="WOJ60" s="40"/>
      <c r="WOK60" s="286"/>
      <c r="WOL60" s="286"/>
      <c r="WOM60" s="286"/>
      <c r="WON60" s="286"/>
      <c r="WOO60" s="286"/>
      <c r="WOP60" s="40"/>
      <c r="WOQ60" s="286"/>
      <c r="WOR60" s="286"/>
      <c r="WOS60" s="286"/>
      <c r="WOT60" s="286"/>
      <c r="WOU60" s="286"/>
      <c r="WOV60" s="40"/>
      <c r="WOW60" s="286"/>
      <c r="WOX60" s="286"/>
      <c r="WOY60" s="286"/>
      <c r="WOZ60" s="286"/>
      <c r="WPA60" s="286"/>
      <c r="WPB60" s="40"/>
      <c r="WPC60" s="286"/>
      <c r="WPD60" s="286"/>
      <c r="WPE60" s="286"/>
      <c r="WPF60" s="286"/>
      <c r="WPG60" s="286"/>
      <c r="WPH60" s="40"/>
      <c r="WPI60" s="286"/>
      <c r="WPJ60" s="286"/>
      <c r="WPK60" s="286"/>
      <c r="WPL60" s="286"/>
      <c r="WPM60" s="286"/>
      <c r="WPN60" s="40"/>
      <c r="WPO60" s="286"/>
      <c r="WPP60" s="286"/>
      <c r="WPQ60" s="286"/>
      <c r="WPR60" s="286"/>
      <c r="WPS60" s="286"/>
      <c r="WPT60" s="40"/>
      <c r="WPU60" s="286"/>
      <c r="WPV60" s="286"/>
      <c r="WPW60" s="286"/>
      <c r="WPX60" s="286"/>
      <c r="WPY60" s="286"/>
      <c r="WPZ60" s="40"/>
      <c r="WQA60" s="286"/>
      <c r="WQB60" s="286"/>
      <c r="WQC60" s="286"/>
      <c r="WQD60" s="286"/>
      <c r="WQE60" s="286"/>
      <c r="WQF60" s="40"/>
      <c r="WQG60" s="286"/>
      <c r="WQH60" s="286"/>
      <c r="WQI60" s="286"/>
      <c r="WQJ60" s="286"/>
      <c r="WQK60" s="286"/>
      <c r="WQL60" s="40"/>
      <c r="WQM60" s="286"/>
      <c r="WQN60" s="286"/>
      <c r="WQO60" s="286"/>
      <c r="WQP60" s="286"/>
      <c r="WQQ60" s="286"/>
      <c r="WQR60" s="40"/>
      <c r="WQS60" s="286"/>
      <c r="WQT60" s="286"/>
      <c r="WQU60" s="286"/>
      <c r="WQV60" s="286"/>
      <c r="WQW60" s="286"/>
      <c r="WQX60" s="40"/>
      <c r="WQY60" s="286"/>
      <c r="WQZ60" s="286"/>
      <c r="WRA60" s="286"/>
      <c r="WRB60" s="286"/>
      <c r="WRC60" s="286"/>
      <c r="WRD60" s="40"/>
      <c r="WRE60" s="286"/>
      <c r="WRF60" s="286"/>
      <c r="WRG60" s="286"/>
      <c r="WRH60" s="286"/>
      <c r="WRI60" s="286"/>
      <c r="WRJ60" s="40"/>
      <c r="WRK60" s="286"/>
      <c r="WRL60" s="286"/>
      <c r="WRM60" s="286"/>
      <c r="WRN60" s="286"/>
      <c r="WRO60" s="286"/>
      <c r="WRP60" s="40"/>
      <c r="WRQ60" s="286"/>
      <c r="WRR60" s="286"/>
      <c r="WRS60" s="286"/>
      <c r="WRT60" s="286"/>
      <c r="WRU60" s="286"/>
      <c r="WRV60" s="40"/>
      <c r="WRW60" s="286"/>
      <c r="WRX60" s="286"/>
      <c r="WRY60" s="286"/>
      <c r="WRZ60" s="286"/>
      <c r="WSA60" s="286"/>
      <c r="WSB60" s="40"/>
      <c r="WSC60" s="286"/>
      <c r="WSD60" s="286"/>
      <c r="WSE60" s="286"/>
      <c r="WSF60" s="286"/>
      <c r="WSG60" s="286"/>
      <c r="WSH60" s="40"/>
      <c r="WSI60" s="286"/>
      <c r="WSJ60" s="286"/>
      <c r="WSK60" s="286"/>
      <c r="WSL60" s="286"/>
      <c r="WSM60" s="286"/>
      <c r="WSN60" s="40"/>
      <c r="WSO60" s="286"/>
      <c r="WSP60" s="286"/>
      <c r="WSQ60" s="286"/>
      <c r="WSR60" s="286"/>
      <c r="WSS60" s="286"/>
      <c r="WST60" s="40"/>
      <c r="WSU60" s="286"/>
      <c r="WSV60" s="286"/>
      <c r="WSW60" s="286"/>
      <c r="WSX60" s="286"/>
      <c r="WSY60" s="286"/>
      <c r="WSZ60" s="40"/>
      <c r="WTA60" s="286"/>
      <c r="WTB60" s="286"/>
      <c r="WTC60" s="286"/>
      <c r="WTD60" s="286"/>
      <c r="WTE60" s="286"/>
      <c r="WTF60" s="40"/>
      <c r="WTG60" s="286"/>
      <c r="WTH60" s="286"/>
      <c r="WTI60" s="286"/>
      <c r="WTJ60" s="286"/>
      <c r="WTK60" s="286"/>
      <c r="WTL60" s="40"/>
      <c r="WTM60" s="286"/>
      <c r="WTN60" s="286"/>
      <c r="WTO60" s="286"/>
      <c r="WTP60" s="286"/>
      <c r="WTQ60" s="286"/>
      <c r="WTR60" s="40"/>
      <c r="WTS60" s="286"/>
      <c r="WTT60" s="286"/>
      <c r="WTU60" s="286"/>
      <c r="WTV60" s="286"/>
      <c r="WTW60" s="286"/>
      <c r="WTX60" s="40"/>
      <c r="WTY60" s="286"/>
      <c r="WTZ60" s="286"/>
      <c r="WUA60" s="286"/>
      <c r="WUB60" s="286"/>
      <c r="WUC60" s="286"/>
      <c r="WUD60" s="40"/>
      <c r="WUE60" s="286"/>
      <c r="WUF60" s="286"/>
      <c r="WUG60" s="286"/>
      <c r="WUH60" s="286"/>
      <c r="WUI60" s="286"/>
      <c r="WUJ60" s="40"/>
      <c r="WUK60" s="286"/>
      <c r="WUL60" s="286"/>
      <c r="WUM60" s="286"/>
      <c r="WUN60" s="286"/>
      <c r="WUO60" s="286"/>
      <c r="WUP60" s="40"/>
      <c r="WUQ60" s="286"/>
      <c r="WUR60" s="286"/>
      <c r="WUS60" s="286"/>
      <c r="WUT60" s="286"/>
      <c r="WUU60" s="286"/>
      <c r="WUV60" s="40"/>
      <c r="WUW60" s="286"/>
      <c r="WUX60" s="286"/>
      <c r="WUY60" s="286"/>
      <c r="WUZ60" s="286"/>
      <c r="WVA60" s="286"/>
      <c r="WVB60" s="40"/>
      <c r="WVC60" s="286"/>
      <c r="WVD60" s="286"/>
      <c r="WVE60" s="286"/>
      <c r="WVF60" s="286"/>
      <c r="WVG60" s="286"/>
      <c r="WVH60" s="40"/>
      <c r="WVI60" s="286"/>
      <c r="WVJ60" s="286"/>
      <c r="WVK60" s="286"/>
      <c r="WVL60" s="286"/>
      <c r="WVM60" s="286"/>
      <c r="WVN60" s="40"/>
      <c r="WVO60" s="286"/>
      <c r="WVP60" s="286"/>
      <c r="WVQ60" s="286"/>
      <c r="WVR60" s="286"/>
      <c r="WVS60" s="286"/>
      <c r="WVT60" s="40"/>
      <c r="WVU60" s="286"/>
      <c r="WVV60" s="286"/>
      <c r="WVW60" s="286"/>
      <c r="WVX60" s="286"/>
      <c r="WVY60" s="286"/>
      <c r="WVZ60" s="40"/>
      <c r="WWA60" s="286"/>
      <c r="WWB60" s="286"/>
      <c r="WWC60" s="286"/>
      <c r="WWD60" s="286"/>
      <c r="WWE60" s="286"/>
      <c r="WWF60" s="40"/>
      <c r="WWG60" s="286"/>
      <c r="WWH60" s="286"/>
      <c r="WWI60" s="286"/>
      <c r="WWJ60" s="286"/>
      <c r="WWK60" s="286"/>
      <c r="WWL60" s="40"/>
      <c r="WWM60" s="286"/>
      <c r="WWN60" s="286"/>
      <c r="WWO60" s="286"/>
      <c r="WWP60" s="286"/>
      <c r="WWQ60" s="286"/>
      <c r="WWR60" s="40"/>
      <c r="WWS60" s="286"/>
      <c r="WWT60" s="286"/>
      <c r="WWU60" s="286"/>
      <c r="WWV60" s="286"/>
      <c r="WWW60" s="286"/>
      <c r="WWX60" s="40"/>
      <c r="WWY60" s="286"/>
      <c r="WWZ60" s="286"/>
      <c r="WXA60" s="286"/>
      <c r="WXB60" s="286"/>
      <c r="WXC60" s="286"/>
      <c r="WXD60" s="40"/>
      <c r="WXE60" s="286"/>
      <c r="WXF60" s="286"/>
      <c r="WXG60" s="286"/>
      <c r="WXH60" s="286"/>
      <c r="WXI60" s="286"/>
      <c r="WXJ60" s="40"/>
      <c r="WXK60" s="286"/>
      <c r="WXL60" s="286"/>
      <c r="WXM60" s="286"/>
      <c r="WXN60" s="286"/>
      <c r="WXO60" s="286"/>
      <c r="WXP60" s="40"/>
      <c r="WXQ60" s="286"/>
      <c r="WXR60" s="286"/>
      <c r="WXS60" s="286"/>
      <c r="WXT60" s="286"/>
      <c r="WXU60" s="286"/>
      <c r="WXV60" s="40"/>
      <c r="WXW60" s="286"/>
      <c r="WXX60" s="286"/>
      <c r="WXY60" s="286"/>
      <c r="WXZ60" s="286"/>
      <c r="WYA60" s="286"/>
      <c r="WYB60" s="40"/>
      <c r="WYC60" s="286"/>
      <c r="WYD60" s="286"/>
      <c r="WYE60" s="286"/>
      <c r="WYF60" s="286"/>
      <c r="WYG60" s="286"/>
      <c r="WYH60" s="40"/>
      <c r="WYI60" s="286"/>
      <c r="WYJ60" s="286"/>
      <c r="WYK60" s="286"/>
      <c r="WYL60" s="286"/>
      <c r="WYM60" s="286"/>
      <c r="WYN60" s="40"/>
      <c r="WYO60" s="286"/>
      <c r="WYP60" s="286"/>
      <c r="WYQ60" s="286"/>
      <c r="WYR60" s="286"/>
      <c r="WYS60" s="286"/>
      <c r="WYT60" s="40"/>
      <c r="WYU60" s="286"/>
      <c r="WYV60" s="286"/>
      <c r="WYW60" s="286"/>
      <c r="WYX60" s="286"/>
      <c r="WYY60" s="286"/>
      <c r="WYZ60" s="40"/>
      <c r="WZA60" s="286"/>
      <c r="WZB60" s="286"/>
      <c r="WZC60" s="286"/>
      <c r="WZD60" s="286"/>
      <c r="WZE60" s="286"/>
      <c r="WZF60" s="40"/>
      <c r="WZG60" s="286"/>
      <c r="WZH60" s="286"/>
      <c r="WZI60" s="286"/>
      <c r="WZJ60" s="286"/>
      <c r="WZK60" s="286"/>
      <c r="WZL60" s="40"/>
      <c r="WZM60" s="286"/>
      <c r="WZN60" s="286"/>
      <c r="WZO60" s="286"/>
      <c r="WZP60" s="286"/>
      <c r="WZQ60" s="286"/>
      <c r="WZR60" s="40"/>
      <c r="WZS60" s="286"/>
      <c r="WZT60" s="286"/>
      <c r="WZU60" s="286"/>
      <c r="WZV60" s="286"/>
      <c r="WZW60" s="286"/>
      <c r="WZX60" s="40"/>
      <c r="WZY60" s="286"/>
      <c r="WZZ60" s="286"/>
      <c r="XAA60" s="286"/>
      <c r="XAB60" s="286"/>
      <c r="XAC60" s="286"/>
      <c r="XAD60" s="40"/>
      <c r="XAE60" s="286"/>
      <c r="XAF60" s="286"/>
      <c r="XAG60" s="286"/>
      <c r="XAH60" s="286"/>
      <c r="XAI60" s="286"/>
      <c r="XAJ60" s="40"/>
      <c r="XAK60" s="286"/>
      <c r="XAL60" s="286"/>
      <c r="XAM60" s="286"/>
      <c r="XAN60" s="286"/>
      <c r="XAO60" s="286"/>
      <c r="XAP60" s="40"/>
      <c r="XAQ60" s="286"/>
      <c r="XAR60" s="286"/>
      <c r="XAS60" s="286"/>
      <c r="XAT60" s="286"/>
      <c r="XAU60" s="286"/>
      <c r="XAV60" s="40"/>
      <c r="XAW60" s="286"/>
      <c r="XAX60" s="286"/>
      <c r="XAY60" s="286"/>
      <c r="XAZ60" s="286"/>
      <c r="XBA60" s="286"/>
      <c r="XBB60" s="40"/>
      <c r="XBC60" s="286"/>
      <c r="XBD60" s="286"/>
      <c r="XBE60" s="286"/>
      <c r="XBF60" s="286"/>
      <c r="XBG60" s="286"/>
      <c r="XBH60" s="40"/>
      <c r="XBI60" s="286"/>
      <c r="XBJ60" s="286"/>
      <c r="XBK60" s="286"/>
      <c r="XBL60" s="286"/>
      <c r="XBM60" s="286"/>
      <c r="XBN60" s="40"/>
      <c r="XBO60" s="286"/>
      <c r="XBP60" s="286"/>
      <c r="XBQ60" s="286"/>
      <c r="XBR60" s="286"/>
      <c r="XBS60" s="286"/>
      <c r="XBT60" s="40"/>
      <c r="XBU60" s="286"/>
      <c r="XBV60" s="286"/>
      <c r="XBW60" s="286"/>
      <c r="XBX60" s="286"/>
      <c r="XBY60" s="286"/>
      <c r="XBZ60" s="40"/>
      <c r="XCA60" s="286"/>
      <c r="XCB60" s="286"/>
      <c r="XCC60" s="286"/>
      <c r="XCD60" s="286"/>
      <c r="XCE60" s="286"/>
      <c r="XCF60" s="40"/>
      <c r="XCG60" s="286"/>
      <c r="XCH60" s="286"/>
      <c r="XCI60" s="286"/>
      <c r="XCJ60" s="286"/>
      <c r="XCK60" s="286"/>
      <c r="XCL60" s="40"/>
      <c r="XCM60" s="286"/>
      <c r="XCN60" s="286"/>
      <c r="XCO60" s="286"/>
      <c r="XCP60" s="286"/>
      <c r="XCQ60" s="286"/>
      <c r="XCR60" s="40"/>
      <c r="XCS60" s="286"/>
      <c r="XCT60" s="286"/>
      <c r="XCU60" s="286"/>
      <c r="XCV60" s="286"/>
      <c r="XCW60" s="286"/>
      <c r="XCX60" s="40"/>
      <c r="XCY60" s="286"/>
      <c r="XCZ60" s="286"/>
      <c r="XDA60" s="286"/>
      <c r="XDB60" s="286"/>
      <c r="XDC60" s="286"/>
      <c r="XDD60" s="40"/>
      <c r="XDE60" s="286"/>
      <c r="XDF60" s="286"/>
      <c r="XDG60" s="286"/>
      <c r="XDH60" s="286"/>
      <c r="XDI60" s="286"/>
      <c r="XDJ60" s="40"/>
      <c r="XDK60" s="286"/>
      <c r="XDL60" s="286"/>
      <c r="XDM60" s="286"/>
      <c r="XDN60" s="286"/>
      <c r="XDO60" s="286"/>
      <c r="XDP60" s="40"/>
      <c r="XDQ60" s="286"/>
      <c r="XDR60" s="286"/>
      <c r="XDS60" s="286"/>
      <c r="XDT60" s="286"/>
      <c r="XDU60" s="286"/>
      <c r="XDV60" s="40"/>
      <c r="XDW60" s="286"/>
      <c r="XDX60" s="286"/>
      <c r="XDY60" s="286"/>
      <c r="XDZ60" s="286"/>
      <c r="XEA60" s="286"/>
      <c r="XEB60" s="40"/>
      <c r="XEC60" s="286"/>
      <c r="XED60" s="286"/>
      <c r="XEE60" s="286"/>
      <c r="XEF60" s="286"/>
      <c r="XEG60" s="286"/>
      <c r="XEH60" s="40"/>
      <c r="XEI60" s="286"/>
      <c r="XEJ60" s="286"/>
      <c r="XEK60" s="286"/>
      <c r="XEL60" s="286"/>
      <c r="XEM60" s="286"/>
      <c r="XEN60" s="40"/>
      <c r="XEO60" s="286"/>
      <c r="XEP60" s="286"/>
      <c r="XEQ60" s="286"/>
      <c r="XER60" s="286"/>
      <c r="XES60" s="286"/>
      <c r="XET60" s="40"/>
      <c r="XEU60" s="286"/>
      <c r="XEV60" s="286"/>
      <c r="XEW60" s="286"/>
      <c r="XEX60" s="286"/>
      <c r="XEY60" s="286"/>
      <c r="XEZ60" s="40"/>
      <c r="XFA60" s="286"/>
      <c r="XFB60" s="286"/>
      <c r="XFC60" s="286"/>
      <c r="XFD60" s="286"/>
    </row>
    <row r="61" spans="1:16384" ht="17.5" customHeight="1">
      <c r="A61" s="295" t="s">
        <v>226</v>
      </c>
      <c r="B61" s="296"/>
      <c r="C61" s="296"/>
      <c r="D61" s="296"/>
      <c r="E61" s="297"/>
      <c r="F61" s="301"/>
    </row>
    <row r="62" spans="1:16384" ht="14" customHeight="1">
      <c r="A62" s="298"/>
      <c r="B62" s="299"/>
      <c r="C62" s="299"/>
      <c r="D62" s="299"/>
      <c r="E62" s="300"/>
      <c r="F62" s="247"/>
    </row>
  </sheetData>
  <sheetProtection algorithmName="SHA-512" hashValue="71ggqTxsVEjoO4baf7i+NgaTH0DXmd0o7HrAKtzdb3Bj4t4WtT7Da+mlAmWPDR7w7xg5kV+gz2BxKjiFNqPn7g==" saltValue="LH7iCxeuQ7M7F4JPpFLl/w==" spinCount="100000" sheet="1" objects="1" scenarios="1"/>
  <protectedRanges>
    <protectedRange sqref="E5:E35" name="Range1"/>
    <protectedRange sqref="E56" name="Range1_1_1"/>
  </protectedRanges>
  <mergeCells count="2738">
    <mergeCell ref="A61:E62"/>
    <mergeCell ref="XBO60:XBS60"/>
    <mergeCell ref="XBU60:XBY60"/>
    <mergeCell ref="XCA60:XCE60"/>
    <mergeCell ref="XCG60:XCK60"/>
    <mergeCell ref="XCM60:XCQ60"/>
    <mergeCell ref="XCS60:XCW60"/>
    <mergeCell ref="XCY60:XDC60"/>
    <mergeCell ref="XDE60:XDI60"/>
    <mergeCell ref="XDK60:XDO60"/>
    <mergeCell ref="XDQ60:XDU60"/>
    <mergeCell ref="XDW60:XEA60"/>
    <mergeCell ref="XEC60:XEG60"/>
    <mergeCell ref="XEI60:XEM60"/>
    <mergeCell ref="XEO60:XES60"/>
    <mergeCell ref="XEU60:XEY60"/>
    <mergeCell ref="XFA60:XFD60"/>
    <mergeCell ref="F61:F62"/>
    <mergeCell ref="WXQ60:WXU60"/>
    <mergeCell ref="WXW60:WYA60"/>
    <mergeCell ref="WYC60:WYG60"/>
    <mergeCell ref="WYI60:WYM60"/>
    <mergeCell ref="WYO60:WYS60"/>
    <mergeCell ref="WYU60:WYY60"/>
    <mergeCell ref="WZA60:WZE60"/>
    <mergeCell ref="WZG60:WZK60"/>
    <mergeCell ref="WZM60:WZQ60"/>
    <mergeCell ref="WZS60:WZW60"/>
    <mergeCell ref="WZY60:XAC60"/>
    <mergeCell ref="XAE60:XAI60"/>
    <mergeCell ref="XAK60:XAO60"/>
    <mergeCell ref="XAQ60:XAU60"/>
    <mergeCell ref="XAW60:XBA60"/>
    <mergeCell ref="XBC60:XBG60"/>
    <mergeCell ref="XBI60:XBM60"/>
    <mergeCell ref="WTS60:WTW60"/>
    <mergeCell ref="WTY60:WUC60"/>
    <mergeCell ref="WUE60:WUI60"/>
    <mergeCell ref="WUK60:WUO60"/>
    <mergeCell ref="WUQ60:WUU60"/>
    <mergeCell ref="WUW60:WVA60"/>
    <mergeCell ref="WVC60:WVG60"/>
    <mergeCell ref="WVI60:WVM60"/>
    <mergeCell ref="WVO60:WVS60"/>
    <mergeCell ref="WVU60:WVY60"/>
    <mergeCell ref="WWA60:WWE60"/>
    <mergeCell ref="WWG60:WWK60"/>
    <mergeCell ref="WWM60:WWQ60"/>
    <mergeCell ref="WWS60:WWW60"/>
    <mergeCell ref="WWY60:WXC60"/>
    <mergeCell ref="WXE60:WXI60"/>
    <mergeCell ref="WXK60:WXO60"/>
    <mergeCell ref="WPU60:WPY60"/>
    <mergeCell ref="WQA60:WQE60"/>
    <mergeCell ref="WQG60:WQK60"/>
    <mergeCell ref="WQM60:WQQ60"/>
    <mergeCell ref="WQS60:WQW60"/>
    <mergeCell ref="WQY60:WRC60"/>
    <mergeCell ref="WRE60:WRI60"/>
    <mergeCell ref="WRK60:WRO60"/>
    <mergeCell ref="WRQ60:WRU60"/>
    <mergeCell ref="WRW60:WSA60"/>
    <mergeCell ref="WSC60:WSG60"/>
    <mergeCell ref="WSI60:WSM60"/>
    <mergeCell ref="WSO60:WSS60"/>
    <mergeCell ref="WSU60:WSY60"/>
    <mergeCell ref="WTA60:WTE60"/>
    <mergeCell ref="WTG60:WTK60"/>
    <mergeCell ref="WTM60:WTQ60"/>
    <mergeCell ref="WLW60:WMA60"/>
    <mergeCell ref="WMC60:WMG60"/>
    <mergeCell ref="WMI60:WMM60"/>
    <mergeCell ref="WMO60:WMS60"/>
    <mergeCell ref="WMU60:WMY60"/>
    <mergeCell ref="WNA60:WNE60"/>
    <mergeCell ref="WNG60:WNK60"/>
    <mergeCell ref="WNM60:WNQ60"/>
    <mergeCell ref="WNS60:WNW60"/>
    <mergeCell ref="WNY60:WOC60"/>
    <mergeCell ref="WOE60:WOI60"/>
    <mergeCell ref="WOK60:WOO60"/>
    <mergeCell ref="WOQ60:WOU60"/>
    <mergeCell ref="WOW60:WPA60"/>
    <mergeCell ref="WPC60:WPG60"/>
    <mergeCell ref="WPI60:WPM60"/>
    <mergeCell ref="WPO60:WPS60"/>
    <mergeCell ref="WHY60:WIC60"/>
    <mergeCell ref="WIE60:WII60"/>
    <mergeCell ref="WIK60:WIO60"/>
    <mergeCell ref="WIQ60:WIU60"/>
    <mergeCell ref="WIW60:WJA60"/>
    <mergeCell ref="WJC60:WJG60"/>
    <mergeCell ref="WJI60:WJM60"/>
    <mergeCell ref="WJO60:WJS60"/>
    <mergeCell ref="WJU60:WJY60"/>
    <mergeCell ref="WKA60:WKE60"/>
    <mergeCell ref="WKG60:WKK60"/>
    <mergeCell ref="WKM60:WKQ60"/>
    <mergeCell ref="WKS60:WKW60"/>
    <mergeCell ref="WKY60:WLC60"/>
    <mergeCell ref="WLE60:WLI60"/>
    <mergeCell ref="WLK60:WLO60"/>
    <mergeCell ref="WLQ60:WLU60"/>
    <mergeCell ref="WEA60:WEE60"/>
    <mergeCell ref="WEG60:WEK60"/>
    <mergeCell ref="WEM60:WEQ60"/>
    <mergeCell ref="WES60:WEW60"/>
    <mergeCell ref="WEY60:WFC60"/>
    <mergeCell ref="WFE60:WFI60"/>
    <mergeCell ref="WFK60:WFO60"/>
    <mergeCell ref="WFQ60:WFU60"/>
    <mergeCell ref="WFW60:WGA60"/>
    <mergeCell ref="WGC60:WGG60"/>
    <mergeCell ref="WGI60:WGM60"/>
    <mergeCell ref="WGO60:WGS60"/>
    <mergeCell ref="WGU60:WGY60"/>
    <mergeCell ref="WHA60:WHE60"/>
    <mergeCell ref="WHG60:WHK60"/>
    <mergeCell ref="WHM60:WHQ60"/>
    <mergeCell ref="WHS60:WHW60"/>
    <mergeCell ref="WAC60:WAG60"/>
    <mergeCell ref="WAI60:WAM60"/>
    <mergeCell ref="WAO60:WAS60"/>
    <mergeCell ref="WAU60:WAY60"/>
    <mergeCell ref="WBA60:WBE60"/>
    <mergeCell ref="WBG60:WBK60"/>
    <mergeCell ref="WBM60:WBQ60"/>
    <mergeCell ref="WBS60:WBW60"/>
    <mergeCell ref="WBY60:WCC60"/>
    <mergeCell ref="WCE60:WCI60"/>
    <mergeCell ref="WCK60:WCO60"/>
    <mergeCell ref="WCQ60:WCU60"/>
    <mergeCell ref="WCW60:WDA60"/>
    <mergeCell ref="WDC60:WDG60"/>
    <mergeCell ref="WDI60:WDM60"/>
    <mergeCell ref="WDO60:WDS60"/>
    <mergeCell ref="WDU60:WDY60"/>
    <mergeCell ref="VWE60:VWI60"/>
    <mergeCell ref="VWK60:VWO60"/>
    <mergeCell ref="VWQ60:VWU60"/>
    <mergeCell ref="VWW60:VXA60"/>
    <mergeCell ref="VXC60:VXG60"/>
    <mergeCell ref="VXI60:VXM60"/>
    <mergeCell ref="VXO60:VXS60"/>
    <mergeCell ref="VXU60:VXY60"/>
    <mergeCell ref="VYA60:VYE60"/>
    <mergeCell ref="VYG60:VYK60"/>
    <mergeCell ref="VYM60:VYQ60"/>
    <mergeCell ref="VYS60:VYW60"/>
    <mergeCell ref="VYY60:VZC60"/>
    <mergeCell ref="VZE60:VZI60"/>
    <mergeCell ref="VZK60:VZO60"/>
    <mergeCell ref="VZQ60:VZU60"/>
    <mergeCell ref="VZW60:WAA60"/>
    <mergeCell ref="VSG60:VSK60"/>
    <mergeCell ref="VSM60:VSQ60"/>
    <mergeCell ref="VSS60:VSW60"/>
    <mergeCell ref="VSY60:VTC60"/>
    <mergeCell ref="VTE60:VTI60"/>
    <mergeCell ref="VTK60:VTO60"/>
    <mergeCell ref="VTQ60:VTU60"/>
    <mergeCell ref="VTW60:VUA60"/>
    <mergeCell ref="VUC60:VUG60"/>
    <mergeCell ref="VUI60:VUM60"/>
    <mergeCell ref="VUO60:VUS60"/>
    <mergeCell ref="VUU60:VUY60"/>
    <mergeCell ref="VVA60:VVE60"/>
    <mergeCell ref="VVG60:VVK60"/>
    <mergeCell ref="VVM60:VVQ60"/>
    <mergeCell ref="VVS60:VVW60"/>
    <mergeCell ref="VVY60:VWC60"/>
    <mergeCell ref="VOI60:VOM60"/>
    <mergeCell ref="VOO60:VOS60"/>
    <mergeCell ref="VOU60:VOY60"/>
    <mergeCell ref="VPA60:VPE60"/>
    <mergeCell ref="VPG60:VPK60"/>
    <mergeCell ref="VPM60:VPQ60"/>
    <mergeCell ref="VPS60:VPW60"/>
    <mergeCell ref="VPY60:VQC60"/>
    <mergeCell ref="VQE60:VQI60"/>
    <mergeCell ref="VQK60:VQO60"/>
    <mergeCell ref="VQQ60:VQU60"/>
    <mergeCell ref="VQW60:VRA60"/>
    <mergeCell ref="VRC60:VRG60"/>
    <mergeCell ref="VRI60:VRM60"/>
    <mergeCell ref="VRO60:VRS60"/>
    <mergeCell ref="VRU60:VRY60"/>
    <mergeCell ref="VSA60:VSE60"/>
    <mergeCell ref="VKK60:VKO60"/>
    <mergeCell ref="VKQ60:VKU60"/>
    <mergeCell ref="VKW60:VLA60"/>
    <mergeCell ref="VLC60:VLG60"/>
    <mergeCell ref="VLI60:VLM60"/>
    <mergeCell ref="VLO60:VLS60"/>
    <mergeCell ref="VLU60:VLY60"/>
    <mergeCell ref="VMA60:VME60"/>
    <mergeCell ref="VMG60:VMK60"/>
    <mergeCell ref="VMM60:VMQ60"/>
    <mergeCell ref="VMS60:VMW60"/>
    <mergeCell ref="VMY60:VNC60"/>
    <mergeCell ref="VNE60:VNI60"/>
    <mergeCell ref="VNK60:VNO60"/>
    <mergeCell ref="VNQ60:VNU60"/>
    <mergeCell ref="VNW60:VOA60"/>
    <mergeCell ref="VOC60:VOG60"/>
    <mergeCell ref="VGM60:VGQ60"/>
    <mergeCell ref="VGS60:VGW60"/>
    <mergeCell ref="VGY60:VHC60"/>
    <mergeCell ref="VHE60:VHI60"/>
    <mergeCell ref="VHK60:VHO60"/>
    <mergeCell ref="VHQ60:VHU60"/>
    <mergeCell ref="VHW60:VIA60"/>
    <mergeCell ref="VIC60:VIG60"/>
    <mergeCell ref="VII60:VIM60"/>
    <mergeCell ref="VIO60:VIS60"/>
    <mergeCell ref="VIU60:VIY60"/>
    <mergeCell ref="VJA60:VJE60"/>
    <mergeCell ref="VJG60:VJK60"/>
    <mergeCell ref="VJM60:VJQ60"/>
    <mergeCell ref="VJS60:VJW60"/>
    <mergeCell ref="VJY60:VKC60"/>
    <mergeCell ref="VKE60:VKI60"/>
    <mergeCell ref="VCO60:VCS60"/>
    <mergeCell ref="VCU60:VCY60"/>
    <mergeCell ref="VDA60:VDE60"/>
    <mergeCell ref="VDG60:VDK60"/>
    <mergeCell ref="VDM60:VDQ60"/>
    <mergeCell ref="VDS60:VDW60"/>
    <mergeCell ref="VDY60:VEC60"/>
    <mergeCell ref="VEE60:VEI60"/>
    <mergeCell ref="VEK60:VEO60"/>
    <mergeCell ref="VEQ60:VEU60"/>
    <mergeCell ref="VEW60:VFA60"/>
    <mergeCell ref="VFC60:VFG60"/>
    <mergeCell ref="VFI60:VFM60"/>
    <mergeCell ref="VFO60:VFS60"/>
    <mergeCell ref="VFU60:VFY60"/>
    <mergeCell ref="VGA60:VGE60"/>
    <mergeCell ref="VGG60:VGK60"/>
    <mergeCell ref="UYQ60:UYU60"/>
    <mergeCell ref="UYW60:UZA60"/>
    <mergeCell ref="UZC60:UZG60"/>
    <mergeCell ref="UZI60:UZM60"/>
    <mergeCell ref="UZO60:UZS60"/>
    <mergeCell ref="UZU60:UZY60"/>
    <mergeCell ref="VAA60:VAE60"/>
    <mergeCell ref="VAG60:VAK60"/>
    <mergeCell ref="VAM60:VAQ60"/>
    <mergeCell ref="VAS60:VAW60"/>
    <mergeCell ref="VAY60:VBC60"/>
    <mergeCell ref="VBE60:VBI60"/>
    <mergeCell ref="VBK60:VBO60"/>
    <mergeCell ref="VBQ60:VBU60"/>
    <mergeCell ref="VBW60:VCA60"/>
    <mergeCell ref="VCC60:VCG60"/>
    <mergeCell ref="VCI60:VCM60"/>
    <mergeCell ref="UUS60:UUW60"/>
    <mergeCell ref="UUY60:UVC60"/>
    <mergeCell ref="UVE60:UVI60"/>
    <mergeCell ref="UVK60:UVO60"/>
    <mergeCell ref="UVQ60:UVU60"/>
    <mergeCell ref="UVW60:UWA60"/>
    <mergeCell ref="UWC60:UWG60"/>
    <mergeCell ref="UWI60:UWM60"/>
    <mergeCell ref="UWO60:UWS60"/>
    <mergeCell ref="UWU60:UWY60"/>
    <mergeCell ref="UXA60:UXE60"/>
    <mergeCell ref="UXG60:UXK60"/>
    <mergeCell ref="UXM60:UXQ60"/>
    <mergeCell ref="UXS60:UXW60"/>
    <mergeCell ref="UXY60:UYC60"/>
    <mergeCell ref="UYE60:UYI60"/>
    <mergeCell ref="UYK60:UYO60"/>
    <mergeCell ref="UQU60:UQY60"/>
    <mergeCell ref="URA60:URE60"/>
    <mergeCell ref="URG60:URK60"/>
    <mergeCell ref="URM60:URQ60"/>
    <mergeCell ref="URS60:URW60"/>
    <mergeCell ref="URY60:USC60"/>
    <mergeCell ref="USE60:USI60"/>
    <mergeCell ref="USK60:USO60"/>
    <mergeCell ref="USQ60:USU60"/>
    <mergeCell ref="USW60:UTA60"/>
    <mergeCell ref="UTC60:UTG60"/>
    <mergeCell ref="UTI60:UTM60"/>
    <mergeCell ref="UTO60:UTS60"/>
    <mergeCell ref="UTU60:UTY60"/>
    <mergeCell ref="UUA60:UUE60"/>
    <mergeCell ref="UUG60:UUK60"/>
    <mergeCell ref="UUM60:UUQ60"/>
    <mergeCell ref="UMW60:UNA60"/>
    <mergeCell ref="UNC60:UNG60"/>
    <mergeCell ref="UNI60:UNM60"/>
    <mergeCell ref="UNO60:UNS60"/>
    <mergeCell ref="UNU60:UNY60"/>
    <mergeCell ref="UOA60:UOE60"/>
    <mergeCell ref="UOG60:UOK60"/>
    <mergeCell ref="UOM60:UOQ60"/>
    <mergeCell ref="UOS60:UOW60"/>
    <mergeCell ref="UOY60:UPC60"/>
    <mergeCell ref="UPE60:UPI60"/>
    <mergeCell ref="UPK60:UPO60"/>
    <mergeCell ref="UPQ60:UPU60"/>
    <mergeCell ref="UPW60:UQA60"/>
    <mergeCell ref="UQC60:UQG60"/>
    <mergeCell ref="UQI60:UQM60"/>
    <mergeCell ref="UQO60:UQS60"/>
    <mergeCell ref="UIY60:UJC60"/>
    <mergeCell ref="UJE60:UJI60"/>
    <mergeCell ref="UJK60:UJO60"/>
    <mergeCell ref="UJQ60:UJU60"/>
    <mergeCell ref="UJW60:UKA60"/>
    <mergeCell ref="UKC60:UKG60"/>
    <mergeCell ref="UKI60:UKM60"/>
    <mergeCell ref="UKO60:UKS60"/>
    <mergeCell ref="UKU60:UKY60"/>
    <mergeCell ref="ULA60:ULE60"/>
    <mergeCell ref="ULG60:ULK60"/>
    <mergeCell ref="ULM60:ULQ60"/>
    <mergeCell ref="ULS60:ULW60"/>
    <mergeCell ref="ULY60:UMC60"/>
    <mergeCell ref="UME60:UMI60"/>
    <mergeCell ref="UMK60:UMO60"/>
    <mergeCell ref="UMQ60:UMU60"/>
    <mergeCell ref="UFA60:UFE60"/>
    <mergeCell ref="UFG60:UFK60"/>
    <mergeCell ref="UFM60:UFQ60"/>
    <mergeCell ref="UFS60:UFW60"/>
    <mergeCell ref="UFY60:UGC60"/>
    <mergeCell ref="UGE60:UGI60"/>
    <mergeCell ref="UGK60:UGO60"/>
    <mergeCell ref="UGQ60:UGU60"/>
    <mergeCell ref="UGW60:UHA60"/>
    <mergeCell ref="UHC60:UHG60"/>
    <mergeCell ref="UHI60:UHM60"/>
    <mergeCell ref="UHO60:UHS60"/>
    <mergeCell ref="UHU60:UHY60"/>
    <mergeCell ref="UIA60:UIE60"/>
    <mergeCell ref="UIG60:UIK60"/>
    <mergeCell ref="UIM60:UIQ60"/>
    <mergeCell ref="UIS60:UIW60"/>
    <mergeCell ref="UBC60:UBG60"/>
    <mergeCell ref="UBI60:UBM60"/>
    <mergeCell ref="UBO60:UBS60"/>
    <mergeCell ref="UBU60:UBY60"/>
    <mergeCell ref="UCA60:UCE60"/>
    <mergeCell ref="UCG60:UCK60"/>
    <mergeCell ref="UCM60:UCQ60"/>
    <mergeCell ref="UCS60:UCW60"/>
    <mergeCell ref="UCY60:UDC60"/>
    <mergeCell ref="UDE60:UDI60"/>
    <mergeCell ref="UDK60:UDO60"/>
    <mergeCell ref="UDQ60:UDU60"/>
    <mergeCell ref="UDW60:UEA60"/>
    <mergeCell ref="UEC60:UEG60"/>
    <mergeCell ref="UEI60:UEM60"/>
    <mergeCell ref="UEO60:UES60"/>
    <mergeCell ref="UEU60:UEY60"/>
    <mergeCell ref="TXE60:TXI60"/>
    <mergeCell ref="TXK60:TXO60"/>
    <mergeCell ref="TXQ60:TXU60"/>
    <mergeCell ref="TXW60:TYA60"/>
    <mergeCell ref="TYC60:TYG60"/>
    <mergeCell ref="TYI60:TYM60"/>
    <mergeCell ref="TYO60:TYS60"/>
    <mergeCell ref="TYU60:TYY60"/>
    <mergeCell ref="TZA60:TZE60"/>
    <mergeCell ref="TZG60:TZK60"/>
    <mergeCell ref="TZM60:TZQ60"/>
    <mergeCell ref="TZS60:TZW60"/>
    <mergeCell ref="TZY60:UAC60"/>
    <mergeCell ref="UAE60:UAI60"/>
    <mergeCell ref="UAK60:UAO60"/>
    <mergeCell ref="UAQ60:UAU60"/>
    <mergeCell ref="UAW60:UBA60"/>
    <mergeCell ref="TTG60:TTK60"/>
    <mergeCell ref="TTM60:TTQ60"/>
    <mergeCell ref="TTS60:TTW60"/>
    <mergeCell ref="TTY60:TUC60"/>
    <mergeCell ref="TUE60:TUI60"/>
    <mergeCell ref="TUK60:TUO60"/>
    <mergeCell ref="TUQ60:TUU60"/>
    <mergeCell ref="TUW60:TVA60"/>
    <mergeCell ref="TVC60:TVG60"/>
    <mergeCell ref="TVI60:TVM60"/>
    <mergeCell ref="TVO60:TVS60"/>
    <mergeCell ref="TVU60:TVY60"/>
    <mergeCell ref="TWA60:TWE60"/>
    <mergeCell ref="TWG60:TWK60"/>
    <mergeCell ref="TWM60:TWQ60"/>
    <mergeCell ref="TWS60:TWW60"/>
    <mergeCell ref="TWY60:TXC60"/>
    <mergeCell ref="TPI60:TPM60"/>
    <mergeCell ref="TPO60:TPS60"/>
    <mergeCell ref="TPU60:TPY60"/>
    <mergeCell ref="TQA60:TQE60"/>
    <mergeCell ref="TQG60:TQK60"/>
    <mergeCell ref="TQM60:TQQ60"/>
    <mergeCell ref="TQS60:TQW60"/>
    <mergeCell ref="TQY60:TRC60"/>
    <mergeCell ref="TRE60:TRI60"/>
    <mergeCell ref="TRK60:TRO60"/>
    <mergeCell ref="TRQ60:TRU60"/>
    <mergeCell ref="TRW60:TSA60"/>
    <mergeCell ref="TSC60:TSG60"/>
    <mergeCell ref="TSI60:TSM60"/>
    <mergeCell ref="TSO60:TSS60"/>
    <mergeCell ref="TSU60:TSY60"/>
    <mergeCell ref="TTA60:TTE60"/>
    <mergeCell ref="TLK60:TLO60"/>
    <mergeCell ref="TLQ60:TLU60"/>
    <mergeCell ref="TLW60:TMA60"/>
    <mergeCell ref="TMC60:TMG60"/>
    <mergeCell ref="TMI60:TMM60"/>
    <mergeCell ref="TMO60:TMS60"/>
    <mergeCell ref="TMU60:TMY60"/>
    <mergeCell ref="TNA60:TNE60"/>
    <mergeCell ref="TNG60:TNK60"/>
    <mergeCell ref="TNM60:TNQ60"/>
    <mergeCell ref="TNS60:TNW60"/>
    <mergeCell ref="TNY60:TOC60"/>
    <mergeCell ref="TOE60:TOI60"/>
    <mergeCell ref="TOK60:TOO60"/>
    <mergeCell ref="TOQ60:TOU60"/>
    <mergeCell ref="TOW60:TPA60"/>
    <mergeCell ref="TPC60:TPG60"/>
    <mergeCell ref="THM60:THQ60"/>
    <mergeCell ref="THS60:THW60"/>
    <mergeCell ref="THY60:TIC60"/>
    <mergeCell ref="TIE60:TII60"/>
    <mergeCell ref="TIK60:TIO60"/>
    <mergeCell ref="TIQ60:TIU60"/>
    <mergeCell ref="TIW60:TJA60"/>
    <mergeCell ref="TJC60:TJG60"/>
    <mergeCell ref="TJI60:TJM60"/>
    <mergeCell ref="TJO60:TJS60"/>
    <mergeCell ref="TJU60:TJY60"/>
    <mergeCell ref="TKA60:TKE60"/>
    <mergeCell ref="TKG60:TKK60"/>
    <mergeCell ref="TKM60:TKQ60"/>
    <mergeCell ref="TKS60:TKW60"/>
    <mergeCell ref="TKY60:TLC60"/>
    <mergeCell ref="TLE60:TLI60"/>
    <mergeCell ref="TDO60:TDS60"/>
    <mergeCell ref="TDU60:TDY60"/>
    <mergeCell ref="TEA60:TEE60"/>
    <mergeCell ref="TEG60:TEK60"/>
    <mergeCell ref="TEM60:TEQ60"/>
    <mergeCell ref="TES60:TEW60"/>
    <mergeCell ref="TEY60:TFC60"/>
    <mergeCell ref="TFE60:TFI60"/>
    <mergeCell ref="TFK60:TFO60"/>
    <mergeCell ref="TFQ60:TFU60"/>
    <mergeCell ref="TFW60:TGA60"/>
    <mergeCell ref="TGC60:TGG60"/>
    <mergeCell ref="TGI60:TGM60"/>
    <mergeCell ref="TGO60:TGS60"/>
    <mergeCell ref="TGU60:TGY60"/>
    <mergeCell ref="THA60:THE60"/>
    <mergeCell ref="THG60:THK60"/>
    <mergeCell ref="SZQ60:SZU60"/>
    <mergeCell ref="SZW60:TAA60"/>
    <mergeCell ref="TAC60:TAG60"/>
    <mergeCell ref="TAI60:TAM60"/>
    <mergeCell ref="TAO60:TAS60"/>
    <mergeCell ref="TAU60:TAY60"/>
    <mergeCell ref="TBA60:TBE60"/>
    <mergeCell ref="TBG60:TBK60"/>
    <mergeCell ref="TBM60:TBQ60"/>
    <mergeCell ref="TBS60:TBW60"/>
    <mergeCell ref="TBY60:TCC60"/>
    <mergeCell ref="TCE60:TCI60"/>
    <mergeCell ref="TCK60:TCO60"/>
    <mergeCell ref="TCQ60:TCU60"/>
    <mergeCell ref="TCW60:TDA60"/>
    <mergeCell ref="TDC60:TDG60"/>
    <mergeCell ref="TDI60:TDM60"/>
    <mergeCell ref="SVS60:SVW60"/>
    <mergeCell ref="SVY60:SWC60"/>
    <mergeCell ref="SWE60:SWI60"/>
    <mergeCell ref="SWK60:SWO60"/>
    <mergeCell ref="SWQ60:SWU60"/>
    <mergeCell ref="SWW60:SXA60"/>
    <mergeCell ref="SXC60:SXG60"/>
    <mergeCell ref="SXI60:SXM60"/>
    <mergeCell ref="SXO60:SXS60"/>
    <mergeCell ref="SXU60:SXY60"/>
    <mergeCell ref="SYA60:SYE60"/>
    <mergeCell ref="SYG60:SYK60"/>
    <mergeCell ref="SYM60:SYQ60"/>
    <mergeCell ref="SYS60:SYW60"/>
    <mergeCell ref="SYY60:SZC60"/>
    <mergeCell ref="SZE60:SZI60"/>
    <mergeCell ref="SZK60:SZO60"/>
    <mergeCell ref="SRU60:SRY60"/>
    <mergeCell ref="SSA60:SSE60"/>
    <mergeCell ref="SSG60:SSK60"/>
    <mergeCell ref="SSM60:SSQ60"/>
    <mergeCell ref="SSS60:SSW60"/>
    <mergeCell ref="SSY60:STC60"/>
    <mergeCell ref="STE60:STI60"/>
    <mergeCell ref="STK60:STO60"/>
    <mergeCell ref="STQ60:STU60"/>
    <mergeCell ref="STW60:SUA60"/>
    <mergeCell ref="SUC60:SUG60"/>
    <mergeCell ref="SUI60:SUM60"/>
    <mergeCell ref="SUO60:SUS60"/>
    <mergeCell ref="SUU60:SUY60"/>
    <mergeCell ref="SVA60:SVE60"/>
    <mergeCell ref="SVG60:SVK60"/>
    <mergeCell ref="SVM60:SVQ60"/>
    <mergeCell ref="SNW60:SOA60"/>
    <mergeCell ref="SOC60:SOG60"/>
    <mergeCell ref="SOI60:SOM60"/>
    <mergeCell ref="SOO60:SOS60"/>
    <mergeCell ref="SOU60:SOY60"/>
    <mergeCell ref="SPA60:SPE60"/>
    <mergeCell ref="SPG60:SPK60"/>
    <mergeCell ref="SPM60:SPQ60"/>
    <mergeCell ref="SPS60:SPW60"/>
    <mergeCell ref="SPY60:SQC60"/>
    <mergeCell ref="SQE60:SQI60"/>
    <mergeCell ref="SQK60:SQO60"/>
    <mergeCell ref="SQQ60:SQU60"/>
    <mergeCell ref="SQW60:SRA60"/>
    <mergeCell ref="SRC60:SRG60"/>
    <mergeCell ref="SRI60:SRM60"/>
    <mergeCell ref="SRO60:SRS60"/>
    <mergeCell ref="SJY60:SKC60"/>
    <mergeCell ref="SKE60:SKI60"/>
    <mergeCell ref="SKK60:SKO60"/>
    <mergeCell ref="SKQ60:SKU60"/>
    <mergeCell ref="SKW60:SLA60"/>
    <mergeCell ref="SLC60:SLG60"/>
    <mergeCell ref="SLI60:SLM60"/>
    <mergeCell ref="SLO60:SLS60"/>
    <mergeCell ref="SLU60:SLY60"/>
    <mergeCell ref="SMA60:SME60"/>
    <mergeCell ref="SMG60:SMK60"/>
    <mergeCell ref="SMM60:SMQ60"/>
    <mergeCell ref="SMS60:SMW60"/>
    <mergeCell ref="SMY60:SNC60"/>
    <mergeCell ref="SNE60:SNI60"/>
    <mergeCell ref="SNK60:SNO60"/>
    <mergeCell ref="SNQ60:SNU60"/>
    <mergeCell ref="SGA60:SGE60"/>
    <mergeCell ref="SGG60:SGK60"/>
    <mergeCell ref="SGM60:SGQ60"/>
    <mergeCell ref="SGS60:SGW60"/>
    <mergeCell ref="SGY60:SHC60"/>
    <mergeCell ref="SHE60:SHI60"/>
    <mergeCell ref="SHK60:SHO60"/>
    <mergeCell ref="SHQ60:SHU60"/>
    <mergeCell ref="SHW60:SIA60"/>
    <mergeCell ref="SIC60:SIG60"/>
    <mergeCell ref="SII60:SIM60"/>
    <mergeCell ref="SIO60:SIS60"/>
    <mergeCell ref="SIU60:SIY60"/>
    <mergeCell ref="SJA60:SJE60"/>
    <mergeCell ref="SJG60:SJK60"/>
    <mergeCell ref="SJM60:SJQ60"/>
    <mergeCell ref="SJS60:SJW60"/>
    <mergeCell ref="SCC60:SCG60"/>
    <mergeCell ref="SCI60:SCM60"/>
    <mergeCell ref="SCO60:SCS60"/>
    <mergeCell ref="SCU60:SCY60"/>
    <mergeCell ref="SDA60:SDE60"/>
    <mergeCell ref="SDG60:SDK60"/>
    <mergeCell ref="SDM60:SDQ60"/>
    <mergeCell ref="SDS60:SDW60"/>
    <mergeCell ref="SDY60:SEC60"/>
    <mergeCell ref="SEE60:SEI60"/>
    <mergeCell ref="SEK60:SEO60"/>
    <mergeCell ref="SEQ60:SEU60"/>
    <mergeCell ref="SEW60:SFA60"/>
    <mergeCell ref="SFC60:SFG60"/>
    <mergeCell ref="SFI60:SFM60"/>
    <mergeCell ref="SFO60:SFS60"/>
    <mergeCell ref="SFU60:SFY60"/>
    <mergeCell ref="RYE60:RYI60"/>
    <mergeCell ref="RYK60:RYO60"/>
    <mergeCell ref="RYQ60:RYU60"/>
    <mergeCell ref="RYW60:RZA60"/>
    <mergeCell ref="RZC60:RZG60"/>
    <mergeCell ref="RZI60:RZM60"/>
    <mergeCell ref="RZO60:RZS60"/>
    <mergeCell ref="RZU60:RZY60"/>
    <mergeCell ref="SAA60:SAE60"/>
    <mergeCell ref="SAG60:SAK60"/>
    <mergeCell ref="SAM60:SAQ60"/>
    <mergeCell ref="SAS60:SAW60"/>
    <mergeCell ref="SAY60:SBC60"/>
    <mergeCell ref="SBE60:SBI60"/>
    <mergeCell ref="SBK60:SBO60"/>
    <mergeCell ref="SBQ60:SBU60"/>
    <mergeCell ref="SBW60:SCA60"/>
    <mergeCell ref="RUG60:RUK60"/>
    <mergeCell ref="RUM60:RUQ60"/>
    <mergeCell ref="RUS60:RUW60"/>
    <mergeCell ref="RUY60:RVC60"/>
    <mergeCell ref="RVE60:RVI60"/>
    <mergeCell ref="RVK60:RVO60"/>
    <mergeCell ref="RVQ60:RVU60"/>
    <mergeCell ref="RVW60:RWA60"/>
    <mergeCell ref="RWC60:RWG60"/>
    <mergeCell ref="RWI60:RWM60"/>
    <mergeCell ref="RWO60:RWS60"/>
    <mergeCell ref="RWU60:RWY60"/>
    <mergeCell ref="RXA60:RXE60"/>
    <mergeCell ref="RXG60:RXK60"/>
    <mergeCell ref="RXM60:RXQ60"/>
    <mergeCell ref="RXS60:RXW60"/>
    <mergeCell ref="RXY60:RYC60"/>
    <mergeCell ref="RQI60:RQM60"/>
    <mergeCell ref="RQO60:RQS60"/>
    <mergeCell ref="RQU60:RQY60"/>
    <mergeCell ref="RRA60:RRE60"/>
    <mergeCell ref="RRG60:RRK60"/>
    <mergeCell ref="RRM60:RRQ60"/>
    <mergeCell ref="RRS60:RRW60"/>
    <mergeCell ref="RRY60:RSC60"/>
    <mergeCell ref="RSE60:RSI60"/>
    <mergeCell ref="RSK60:RSO60"/>
    <mergeCell ref="RSQ60:RSU60"/>
    <mergeCell ref="RSW60:RTA60"/>
    <mergeCell ref="RTC60:RTG60"/>
    <mergeCell ref="RTI60:RTM60"/>
    <mergeCell ref="RTO60:RTS60"/>
    <mergeCell ref="RTU60:RTY60"/>
    <mergeCell ref="RUA60:RUE60"/>
    <mergeCell ref="RMK60:RMO60"/>
    <mergeCell ref="RMQ60:RMU60"/>
    <mergeCell ref="RMW60:RNA60"/>
    <mergeCell ref="RNC60:RNG60"/>
    <mergeCell ref="RNI60:RNM60"/>
    <mergeCell ref="RNO60:RNS60"/>
    <mergeCell ref="RNU60:RNY60"/>
    <mergeCell ref="ROA60:ROE60"/>
    <mergeCell ref="ROG60:ROK60"/>
    <mergeCell ref="ROM60:ROQ60"/>
    <mergeCell ref="ROS60:ROW60"/>
    <mergeCell ref="ROY60:RPC60"/>
    <mergeCell ref="RPE60:RPI60"/>
    <mergeCell ref="RPK60:RPO60"/>
    <mergeCell ref="RPQ60:RPU60"/>
    <mergeCell ref="RPW60:RQA60"/>
    <mergeCell ref="RQC60:RQG60"/>
    <mergeCell ref="RIM60:RIQ60"/>
    <mergeCell ref="RIS60:RIW60"/>
    <mergeCell ref="RIY60:RJC60"/>
    <mergeCell ref="RJE60:RJI60"/>
    <mergeCell ref="RJK60:RJO60"/>
    <mergeCell ref="RJQ60:RJU60"/>
    <mergeCell ref="RJW60:RKA60"/>
    <mergeCell ref="RKC60:RKG60"/>
    <mergeCell ref="RKI60:RKM60"/>
    <mergeCell ref="RKO60:RKS60"/>
    <mergeCell ref="RKU60:RKY60"/>
    <mergeCell ref="RLA60:RLE60"/>
    <mergeCell ref="RLG60:RLK60"/>
    <mergeCell ref="RLM60:RLQ60"/>
    <mergeCell ref="RLS60:RLW60"/>
    <mergeCell ref="RLY60:RMC60"/>
    <mergeCell ref="RME60:RMI60"/>
    <mergeCell ref="REO60:RES60"/>
    <mergeCell ref="REU60:REY60"/>
    <mergeCell ref="RFA60:RFE60"/>
    <mergeCell ref="RFG60:RFK60"/>
    <mergeCell ref="RFM60:RFQ60"/>
    <mergeCell ref="RFS60:RFW60"/>
    <mergeCell ref="RFY60:RGC60"/>
    <mergeCell ref="RGE60:RGI60"/>
    <mergeCell ref="RGK60:RGO60"/>
    <mergeCell ref="RGQ60:RGU60"/>
    <mergeCell ref="RGW60:RHA60"/>
    <mergeCell ref="RHC60:RHG60"/>
    <mergeCell ref="RHI60:RHM60"/>
    <mergeCell ref="RHO60:RHS60"/>
    <mergeCell ref="RHU60:RHY60"/>
    <mergeCell ref="RIA60:RIE60"/>
    <mergeCell ref="RIG60:RIK60"/>
    <mergeCell ref="RAQ60:RAU60"/>
    <mergeCell ref="RAW60:RBA60"/>
    <mergeCell ref="RBC60:RBG60"/>
    <mergeCell ref="RBI60:RBM60"/>
    <mergeCell ref="RBO60:RBS60"/>
    <mergeCell ref="RBU60:RBY60"/>
    <mergeCell ref="RCA60:RCE60"/>
    <mergeCell ref="RCG60:RCK60"/>
    <mergeCell ref="RCM60:RCQ60"/>
    <mergeCell ref="RCS60:RCW60"/>
    <mergeCell ref="RCY60:RDC60"/>
    <mergeCell ref="RDE60:RDI60"/>
    <mergeCell ref="RDK60:RDO60"/>
    <mergeCell ref="RDQ60:RDU60"/>
    <mergeCell ref="RDW60:REA60"/>
    <mergeCell ref="REC60:REG60"/>
    <mergeCell ref="REI60:REM60"/>
    <mergeCell ref="QWS60:QWW60"/>
    <mergeCell ref="QWY60:QXC60"/>
    <mergeCell ref="QXE60:QXI60"/>
    <mergeCell ref="QXK60:QXO60"/>
    <mergeCell ref="QXQ60:QXU60"/>
    <mergeCell ref="QXW60:QYA60"/>
    <mergeCell ref="QYC60:QYG60"/>
    <mergeCell ref="QYI60:QYM60"/>
    <mergeCell ref="QYO60:QYS60"/>
    <mergeCell ref="QYU60:QYY60"/>
    <mergeCell ref="QZA60:QZE60"/>
    <mergeCell ref="QZG60:QZK60"/>
    <mergeCell ref="QZM60:QZQ60"/>
    <mergeCell ref="QZS60:QZW60"/>
    <mergeCell ref="QZY60:RAC60"/>
    <mergeCell ref="RAE60:RAI60"/>
    <mergeCell ref="RAK60:RAO60"/>
    <mergeCell ref="QSU60:QSY60"/>
    <mergeCell ref="QTA60:QTE60"/>
    <mergeCell ref="QTG60:QTK60"/>
    <mergeCell ref="QTM60:QTQ60"/>
    <mergeCell ref="QTS60:QTW60"/>
    <mergeCell ref="QTY60:QUC60"/>
    <mergeCell ref="QUE60:QUI60"/>
    <mergeCell ref="QUK60:QUO60"/>
    <mergeCell ref="QUQ60:QUU60"/>
    <mergeCell ref="QUW60:QVA60"/>
    <mergeCell ref="QVC60:QVG60"/>
    <mergeCell ref="QVI60:QVM60"/>
    <mergeCell ref="QVO60:QVS60"/>
    <mergeCell ref="QVU60:QVY60"/>
    <mergeCell ref="QWA60:QWE60"/>
    <mergeCell ref="QWG60:QWK60"/>
    <mergeCell ref="QWM60:QWQ60"/>
    <mergeCell ref="QOW60:QPA60"/>
    <mergeCell ref="QPC60:QPG60"/>
    <mergeCell ref="QPI60:QPM60"/>
    <mergeCell ref="QPO60:QPS60"/>
    <mergeCell ref="QPU60:QPY60"/>
    <mergeCell ref="QQA60:QQE60"/>
    <mergeCell ref="QQG60:QQK60"/>
    <mergeCell ref="QQM60:QQQ60"/>
    <mergeCell ref="QQS60:QQW60"/>
    <mergeCell ref="QQY60:QRC60"/>
    <mergeCell ref="QRE60:QRI60"/>
    <mergeCell ref="QRK60:QRO60"/>
    <mergeCell ref="QRQ60:QRU60"/>
    <mergeCell ref="QRW60:QSA60"/>
    <mergeCell ref="QSC60:QSG60"/>
    <mergeCell ref="QSI60:QSM60"/>
    <mergeCell ref="QSO60:QSS60"/>
    <mergeCell ref="QKY60:QLC60"/>
    <mergeCell ref="QLE60:QLI60"/>
    <mergeCell ref="QLK60:QLO60"/>
    <mergeCell ref="QLQ60:QLU60"/>
    <mergeCell ref="QLW60:QMA60"/>
    <mergeCell ref="QMC60:QMG60"/>
    <mergeCell ref="QMI60:QMM60"/>
    <mergeCell ref="QMO60:QMS60"/>
    <mergeCell ref="QMU60:QMY60"/>
    <mergeCell ref="QNA60:QNE60"/>
    <mergeCell ref="QNG60:QNK60"/>
    <mergeCell ref="QNM60:QNQ60"/>
    <mergeCell ref="QNS60:QNW60"/>
    <mergeCell ref="QNY60:QOC60"/>
    <mergeCell ref="QOE60:QOI60"/>
    <mergeCell ref="QOK60:QOO60"/>
    <mergeCell ref="QOQ60:QOU60"/>
    <mergeCell ref="QHA60:QHE60"/>
    <mergeCell ref="QHG60:QHK60"/>
    <mergeCell ref="QHM60:QHQ60"/>
    <mergeCell ref="QHS60:QHW60"/>
    <mergeCell ref="QHY60:QIC60"/>
    <mergeCell ref="QIE60:QII60"/>
    <mergeCell ref="QIK60:QIO60"/>
    <mergeCell ref="QIQ60:QIU60"/>
    <mergeCell ref="QIW60:QJA60"/>
    <mergeCell ref="QJC60:QJG60"/>
    <mergeCell ref="QJI60:QJM60"/>
    <mergeCell ref="QJO60:QJS60"/>
    <mergeCell ref="QJU60:QJY60"/>
    <mergeCell ref="QKA60:QKE60"/>
    <mergeCell ref="QKG60:QKK60"/>
    <mergeCell ref="QKM60:QKQ60"/>
    <mergeCell ref="QKS60:QKW60"/>
    <mergeCell ref="QDC60:QDG60"/>
    <mergeCell ref="QDI60:QDM60"/>
    <mergeCell ref="QDO60:QDS60"/>
    <mergeCell ref="QDU60:QDY60"/>
    <mergeCell ref="QEA60:QEE60"/>
    <mergeCell ref="QEG60:QEK60"/>
    <mergeCell ref="QEM60:QEQ60"/>
    <mergeCell ref="QES60:QEW60"/>
    <mergeCell ref="QEY60:QFC60"/>
    <mergeCell ref="QFE60:QFI60"/>
    <mergeCell ref="QFK60:QFO60"/>
    <mergeCell ref="QFQ60:QFU60"/>
    <mergeCell ref="QFW60:QGA60"/>
    <mergeCell ref="QGC60:QGG60"/>
    <mergeCell ref="QGI60:QGM60"/>
    <mergeCell ref="QGO60:QGS60"/>
    <mergeCell ref="QGU60:QGY60"/>
    <mergeCell ref="PZE60:PZI60"/>
    <mergeCell ref="PZK60:PZO60"/>
    <mergeCell ref="PZQ60:PZU60"/>
    <mergeCell ref="PZW60:QAA60"/>
    <mergeCell ref="QAC60:QAG60"/>
    <mergeCell ref="QAI60:QAM60"/>
    <mergeCell ref="QAO60:QAS60"/>
    <mergeCell ref="QAU60:QAY60"/>
    <mergeCell ref="QBA60:QBE60"/>
    <mergeCell ref="QBG60:QBK60"/>
    <mergeCell ref="QBM60:QBQ60"/>
    <mergeCell ref="QBS60:QBW60"/>
    <mergeCell ref="QBY60:QCC60"/>
    <mergeCell ref="QCE60:QCI60"/>
    <mergeCell ref="QCK60:QCO60"/>
    <mergeCell ref="QCQ60:QCU60"/>
    <mergeCell ref="QCW60:QDA60"/>
    <mergeCell ref="PVG60:PVK60"/>
    <mergeCell ref="PVM60:PVQ60"/>
    <mergeCell ref="PVS60:PVW60"/>
    <mergeCell ref="PVY60:PWC60"/>
    <mergeCell ref="PWE60:PWI60"/>
    <mergeCell ref="PWK60:PWO60"/>
    <mergeCell ref="PWQ60:PWU60"/>
    <mergeCell ref="PWW60:PXA60"/>
    <mergeCell ref="PXC60:PXG60"/>
    <mergeCell ref="PXI60:PXM60"/>
    <mergeCell ref="PXO60:PXS60"/>
    <mergeCell ref="PXU60:PXY60"/>
    <mergeCell ref="PYA60:PYE60"/>
    <mergeCell ref="PYG60:PYK60"/>
    <mergeCell ref="PYM60:PYQ60"/>
    <mergeCell ref="PYS60:PYW60"/>
    <mergeCell ref="PYY60:PZC60"/>
    <mergeCell ref="PRI60:PRM60"/>
    <mergeCell ref="PRO60:PRS60"/>
    <mergeCell ref="PRU60:PRY60"/>
    <mergeCell ref="PSA60:PSE60"/>
    <mergeCell ref="PSG60:PSK60"/>
    <mergeCell ref="PSM60:PSQ60"/>
    <mergeCell ref="PSS60:PSW60"/>
    <mergeCell ref="PSY60:PTC60"/>
    <mergeCell ref="PTE60:PTI60"/>
    <mergeCell ref="PTK60:PTO60"/>
    <mergeCell ref="PTQ60:PTU60"/>
    <mergeCell ref="PTW60:PUA60"/>
    <mergeCell ref="PUC60:PUG60"/>
    <mergeCell ref="PUI60:PUM60"/>
    <mergeCell ref="PUO60:PUS60"/>
    <mergeCell ref="PUU60:PUY60"/>
    <mergeCell ref="PVA60:PVE60"/>
    <mergeCell ref="PNK60:PNO60"/>
    <mergeCell ref="PNQ60:PNU60"/>
    <mergeCell ref="PNW60:POA60"/>
    <mergeCell ref="POC60:POG60"/>
    <mergeCell ref="POI60:POM60"/>
    <mergeCell ref="POO60:POS60"/>
    <mergeCell ref="POU60:POY60"/>
    <mergeCell ref="PPA60:PPE60"/>
    <mergeCell ref="PPG60:PPK60"/>
    <mergeCell ref="PPM60:PPQ60"/>
    <mergeCell ref="PPS60:PPW60"/>
    <mergeCell ref="PPY60:PQC60"/>
    <mergeCell ref="PQE60:PQI60"/>
    <mergeCell ref="PQK60:PQO60"/>
    <mergeCell ref="PQQ60:PQU60"/>
    <mergeCell ref="PQW60:PRA60"/>
    <mergeCell ref="PRC60:PRG60"/>
    <mergeCell ref="PJM60:PJQ60"/>
    <mergeCell ref="PJS60:PJW60"/>
    <mergeCell ref="PJY60:PKC60"/>
    <mergeCell ref="PKE60:PKI60"/>
    <mergeCell ref="PKK60:PKO60"/>
    <mergeCell ref="PKQ60:PKU60"/>
    <mergeCell ref="PKW60:PLA60"/>
    <mergeCell ref="PLC60:PLG60"/>
    <mergeCell ref="PLI60:PLM60"/>
    <mergeCell ref="PLO60:PLS60"/>
    <mergeCell ref="PLU60:PLY60"/>
    <mergeCell ref="PMA60:PME60"/>
    <mergeCell ref="PMG60:PMK60"/>
    <mergeCell ref="PMM60:PMQ60"/>
    <mergeCell ref="PMS60:PMW60"/>
    <mergeCell ref="PMY60:PNC60"/>
    <mergeCell ref="PNE60:PNI60"/>
    <mergeCell ref="PFO60:PFS60"/>
    <mergeCell ref="PFU60:PFY60"/>
    <mergeCell ref="PGA60:PGE60"/>
    <mergeCell ref="PGG60:PGK60"/>
    <mergeCell ref="PGM60:PGQ60"/>
    <mergeCell ref="PGS60:PGW60"/>
    <mergeCell ref="PGY60:PHC60"/>
    <mergeCell ref="PHE60:PHI60"/>
    <mergeCell ref="PHK60:PHO60"/>
    <mergeCell ref="PHQ60:PHU60"/>
    <mergeCell ref="PHW60:PIA60"/>
    <mergeCell ref="PIC60:PIG60"/>
    <mergeCell ref="PII60:PIM60"/>
    <mergeCell ref="PIO60:PIS60"/>
    <mergeCell ref="PIU60:PIY60"/>
    <mergeCell ref="PJA60:PJE60"/>
    <mergeCell ref="PJG60:PJK60"/>
    <mergeCell ref="PBQ60:PBU60"/>
    <mergeCell ref="PBW60:PCA60"/>
    <mergeCell ref="PCC60:PCG60"/>
    <mergeCell ref="PCI60:PCM60"/>
    <mergeCell ref="PCO60:PCS60"/>
    <mergeCell ref="PCU60:PCY60"/>
    <mergeCell ref="PDA60:PDE60"/>
    <mergeCell ref="PDG60:PDK60"/>
    <mergeCell ref="PDM60:PDQ60"/>
    <mergeCell ref="PDS60:PDW60"/>
    <mergeCell ref="PDY60:PEC60"/>
    <mergeCell ref="PEE60:PEI60"/>
    <mergeCell ref="PEK60:PEO60"/>
    <mergeCell ref="PEQ60:PEU60"/>
    <mergeCell ref="PEW60:PFA60"/>
    <mergeCell ref="PFC60:PFG60"/>
    <mergeCell ref="PFI60:PFM60"/>
    <mergeCell ref="OXS60:OXW60"/>
    <mergeCell ref="OXY60:OYC60"/>
    <mergeCell ref="OYE60:OYI60"/>
    <mergeCell ref="OYK60:OYO60"/>
    <mergeCell ref="OYQ60:OYU60"/>
    <mergeCell ref="OYW60:OZA60"/>
    <mergeCell ref="OZC60:OZG60"/>
    <mergeCell ref="OZI60:OZM60"/>
    <mergeCell ref="OZO60:OZS60"/>
    <mergeCell ref="OZU60:OZY60"/>
    <mergeCell ref="PAA60:PAE60"/>
    <mergeCell ref="PAG60:PAK60"/>
    <mergeCell ref="PAM60:PAQ60"/>
    <mergeCell ref="PAS60:PAW60"/>
    <mergeCell ref="PAY60:PBC60"/>
    <mergeCell ref="PBE60:PBI60"/>
    <mergeCell ref="PBK60:PBO60"/>
    <mergeCell ref="OTU60:OTY60"/>
    <mergeCell ref="OUA60:OUE60"/>
    <mergeCell ref="OUG60:OUK60"/>
    <mergeCell ref="OUM60:OUQ60"/>
    <mergeCell ref="OUS60:OUW60"/>
    <mergeCell ref="OUY60:OVC60"/>
    <mergeCell ref="OVE60:OVI60"/>
    <mergeCell ref="OVK60:OVO60"/>
    <mergeCell ref="OVQ60:OVU60"/>
    <mergeCell ref="OVW60:OWA60"/>
    <mergeCell ref="OWC60:OWG60"/>
    <mergeCell ref="OWI60:OWM60"/>
    <mergeCell ref="OWO60:OWS60"/>
    <mergeCell ref="OWU60:OWY60"/>
    <mergeCell ref="OXA60:OXE60"/>
    <mergeCell ref="OXG60:OXK60"/>
    <mergeCell ref="OXM60:OXQ60"/>
    <mergeCell ref="OPW60:OQA60"/>
    <mergeCell ref="OQC60:OQG60"/>
    <mergeCell ref="OQI60:OQM60"/>
    <mergeCell ref="OQO60:OQS60"/>
    <mergeCell ref="OQU60:OQY60"/>
    <mergeCell ref="ORA60:ORE60"/>
    <mergeCell ref="ORG60:ORK60"/>
    <mergeCell ref="ORM60:ORQ60"/>
    <mergeCell ref="ORS60:ORW60"/>
    <mergeCell ref="ORY60:OSC60"/>
    <mergeCell ref="OSE60:OSI60"/>
    <mergeCell ref="OSK60:OSO60"/>
    <mergeCell ref="OSQ60:OSU60"/>
    <mergeCell ref="OSW60:OTA60"/>
    <mergeCell ref="OTC60:OTG60"/>
    <mergeCell ref="OTI60:OTM60"/>
    <mergeCell ref="OTO60:OTS60"/>
    <mergeCell ref="OLY60:OMC60"/>
    <mergeCell ref="OME60:OMI60"/>
    <mergeCell ref="OMK60:OMO60"/>
    <mergeCell ref="OMQ60:OMU60"/>
    <mergeCell ref="OMW60:ONA60"/>
    <mergeCell ref="ONC60:ONG60"/>
    <mergeCell ref="ONI60:ONM60"/>
    <mergeCell ref="ONO60:ONS60"/>
    <mergeCell ref="ONU60:ONY60"/>
    <mergeCell ref="OOA60:OOE60"/>
    <mergeCell ref="OOG60:OOK60"/>
    <mergeCell ref="OOM60:OOQ60"/>
    <mergeCell ref="OOS60:OOW60"/>
    <mergeCell ref="OOY60:OPC60"/>
    <mergeCell ref="OPE60:OPI60"/>
    <mergeCell ref="OPK60:OPO60"/>
    <mergeCell ref="OPQ60:OPU60"/>
    <mergeCell ref="OIA60:OIE60"/>
    <mergeCell ref="OIG60:OIK60"/>
    <mergeCell ref="OIM60:OIQ60"/>
    <mergeCell ref="OIS60:OIW60"/>
    <mergeCell ref="OIY60:OJC60"/>
    <mergeCell ref="OJE60:OJI60"/>
    <mergeCell ref="OJK60:OJO60"/>
    <mergeCell ref="OJQ60:OJU60"/>
    <mergeCell ref="OJW60:OKA60"/>
    <mergeCell ref="OKC60:OKG60"/>
    <mergeCell ref="OKI60:OKM60"/>
    <mergeCell ref="OKO60:OKS60"/>
    <mergeCell ref="OKU60:OKY60"/>
    <mergeCell ref="OLA60:OLE60"/>
    <mergeCell ref="OLG60:OLK60"/>
    <mergeCell ref="OLM60:OLQ60"/>
    <mergeCell ref="OLS60:OLW60"/>
    <mergeCell ref="OEC60:OEG60"/>
    <mergeCell ref="OEI60:OEM60"/>
    <mergeCell ref="OEO60:OES60"/>
    <mergeCell ref="OEU60:OEY60"/>
    <mergeCell ref="OFA60:OFE60"/>
    <mergeCell ref="OFG60:OFK60"/>
    <mergeCell ref="OFM60:OFQ60"/>
    <mergeCell ref="OFS60:OFW60"/>
    <mergeCell ref="OFY60:OGC60"/>
    <mergeCell ref="OGE60:OGI60"/>
    <mergeCell ref="OGK60:OGO60"/>
    <mergeCell ref="OGQ60:OGU60"/>
    <mergeCell ref="OGW60:OHA60"/>
    <mergeCell ref="OHC60:OHG60"/>
    <mergeCell ref="OHI60:OHM60"/>
    <mergeCell ref="OHO60:OHS60"/>
    <mergeCell ref="OHU60:OHY60"/>
    <mergeCell ref="OAE60:OAI60"/>
    <mergeCell ref="OAK60:OAO60"/>
    <mergeCell ref="OAQ60:OAU60"/>
    <mergeCell ref="OAW60:OBA60"/>
    <mergeCell ref="OBC60:OBG60"/>
    <mergeCell ref="OBI60:OBM60"/>
    <mergeCell ref="OBO60:OBS60"/>
    <mergeCell ref="OBU60:OBY60"/>
    <mergeCell ref="OCA60:OCE60"/>
    <mergeCell ref="OCG60:OCK60"/>
    <mergeCell ref="OCM60:OCQ60"/>
    <mergeCell ref="OCS60:OCW60"/>
    <mergeCell ref="OCY60:ODC60"/>
    <mergeCell ref="ODE60:ODI60"/>
    <mergeCell ref="ODK60:ODO60"/>
    <mergeCell ref="ODQ60:ODU60"/>
    <mergeCell ref="ODW60:OEA60"/>
    <mergeCell ref="NWG60:NWK60"/>
    <mergeCell ref="NWM60:NWQ60"/>
    <mergeCell ref="NWS60:NWW60"/>
    <mergeCell ref="NWY60:NXC60"/>
    <mergeCell ref="NXE60:NXI60"/>
    <mergeCell ref="NXK60:NXO60"/>
    <mergeCell ref="NXQ60:NXU60"/>
    <mergeCell ref="NXW60:NYA60"/>
    <mergeCell ref="NYC60:NYG60"/>
    <mergeCell ref="NYI60:NYM60"/>
    <mergeCell ref="NYO60:NYS60"/>
    <mergeCell ref="NYU60:NYY60"/>
    <mergeCell ref="NZA60:NZE60"/>
    <mergeCell ref="NZG60:NZK60"/>
    <mergeCell ref="NZM60:NZQ60"/>
    <mergeCell ref="NZS60:NZW60"/>
    <mergeCell ref="NZY60:OAC60"/>
    <mergeCell ref="NSI60:NSM60"/>
    <mergeCell ref="NSO60:NSS60"/>
    <mergeCell ref="NSU60:NSY60"/>
    <mergeCell ref="NTA60:NTE60"/>
    <mergeCell ref="NTG60:NTK60"/>
    <mergeCell ref="NTM60:NTQ60"/>
    <mergeCell ref="NTS60:NTW60"/>
    <mergeCell ref="NTY60:NUC60"/>
    <mergeCell ref="NUE60:NUI60"/>
    <mergeCell ref="NUK60:NUO60"/>
    <mergeCell ref="NUQ60:NUU60"/>
    <mergeCell ref="NUW60:NVA60"/>
    <mergeCell ref="NVC60:NVG60"/>
    <mergeCell ref="NVI60:NVM60"/>
    <mergeCell ref="NVO60:NVS60"/>
    <mergeCell ref="NVU60:NVY60"/>
    <mergeCell ref="NWA60:NWE60"/>
    <mergeCell ref="NOK60:NOO60"/>
    <mergeCell ref="NOQ60:NOU60"/>
    <mergeCell ref="NOW60:NPA60"/>
    <mergeCell ref="NPC60:NPG60"/>
    <mergeCell ref="NPI60:NPM60"/>
    <mergeCell ref="NPO60:NPS60"/>
    <mergeCell ref="NPU60:NPY60"/>
    <mergeCell ref="NQA60:NQE60"/>
    <mergeCell ref="NQG60:NQK60"/>
    <mergeCell ref="NQM60:NQQ60"/>
    <mergeCell ref="NQS60:NQW60"/>
    <mergeCell ref="NQY60:NRC60"/>
    <mergeCell ref="NRE60:NRI60"/>
    <mergeCell ref="NRK60:NRO60"/>
    <mergeCell ref="NRQ60:NRU60"/>
    <mergeCell ref="NRW60:NSA60"/>
    <mergeCell ref="NSC60:NSG60"/>
    <mergeCell ref="NKM60:NKQ60"/>
    <mergeCell ref="NKS60:NKW60"/>
    <mergeCell ref="NKY60:NLC60"/>
    <mergeCell ref="NLE60:NLI60"/>
    <mergeCell ref="NLK60:NLO60"/>
    <mergeCell ref="NLQ60:NLU60"/>
    <mergeCell ref="NLW60:NMA60"/>
    <mergeCell ref="NMC60:NMG60"/>
    <mergeCell ref="NMI60:NMM60"/>
    <mergeCell ref="NMO60:NMS60"/>
    <mergeCell ref="NMU60:NMY60"/>
    <mergeCell ref="NNA60:NNE60"/>
    <mergeCell ref="NNG60:NNK60"/>
    <mergeCell ref="NNM60:NNQ60"/>
    <mergeCell ref="NNS60:NNW60"/>
    <mergeCell ref="NNY60:NOC60"/>
    <mergeCell ref="NOE60:NOI60"/>
    <mergeCell ref="NGO60:NGS60"/>
    <mergeCell ref="NGU60:NGY60"/>
    <mergeCell ref="NHA60:NHE60"/>
    <mergeCell ref="NHG60:NHK60"/>
    <mergeCell ref="NHM60:NHQ60"/>
    <mergeCell ref="NHS60:NHW60"/>
    <mergeCell ref="NHY60:NIC60"/>
    <mergeCell ref="NIE60:NII60"/>
    <mergeCell ref="NIK60:NIO60"/>
    <mergeCell ref="NIQ60:NIU60"/>
    <mergeCell ref="NIW60:NJA60"/>
    <mergeCell ref="NJC60:NJG60"/>
    <mergeCell ref="NJI60:NJM60"/>
    <mergeCell ref="NJO60:NJS60"/>
    <mergeCell ref="NJU60:NJY60"/>
    <mergeCell ref="NKA60:NKE60"/>
    <mergeCell ref="NKG60:NKK60"/>
    <mergeCell ref="NCQ60:NCU60"/>
    <mergeCell ref="NCW60:NDA60"/>
    <mergeCell ref="NDC60:NDG60"/>
    <mergeCell ref="NDI60:NDM60"/>
    <mergeCell ref="NDO60:NDS60"/>
    <mergeCell ref="NDU60:NDY60"/>
    <mergeCell ref="NEA60:NEE60"/>
    <mergeCell ref="NEG60:NEK60"/>
    <mergeCell ref="NEM60:NEQ60"/>
    <mergeCell ref="NES60:NEW60"/>
    <mergeCell ref="NEY60:NFC60"/>
    <mergeCell ref="NFE60:NFI60"/>
    <mergeCell ref="NFK60:NFO60"/>
    <mergeCell ref="NFQ60:NFU60"/>
    <mergeCell ref="NFW60:NGA60"/>
    <mergeCell ref="NGC60:NGG60"/>
    <mergeCell ref="NGI60:NGM60"/>
    <mergeCell ref="MYS60:MYW60"/>
    <mergeCell ref="MYY60:MZC60"/>
    <mergeCell ref="MZE60:MZI60"/>
    <mergeCell ref="MZK60:MZO60"/>
    <mergeCell ref="MZQ60:MZU60"/>
    <mergeCell ref="MZW60:NAA60"/>
    <mergeCell ref="NAC60:NAG60"/>
    <mergeCell ref="NAI60:NAM60"/>
    <mergeCell ref="NAO60:NAS60"/>
    <mergeCell ref="NAU60:NAY60"/>
    <mergeCell ref="NBA60:NBE60"/>
    <mergeCell ref="NBG60:NBK60"/>
    <mergeCell ref="NBM60:NBQ60"/>
    <mergeCell ref="NBS60:NBW60"/>
    <mergeCell ref="NBY60:NCC60"/>
    <mergeCell ref="NCE60:NCI60"/>
    <mergeCell ref="NCK60:NCO60"/>
    <mergeCell ref="MUU60:MUY60"/>
    <mergeCell ref="MVA60:MVE60"/>
    <mergeCell ref="MVG60:MVK60"/>
    <mergeCell ref="MVM60:MVQ60"/>
    <mergeCell ref="MVS60:MVW60"/>
    <mergeCell ref="MVY60:MWC60"/>
    <mergeCell ref="MWE60:MWI60"/>
    <mergeCell ref="MWK60:MWO60"/>
    <mergeCell ref="MWQ60:MWU60"/>
    <mergeCell ref="MWW60:MXA60"/>
    <mergeCell ref="MXC60:MXG60"/>
    <mergeCell ref="MXI60:MXM60"/>
    <mergeCell ref="MXO60:MXS60"/>
    <mergeCell ref="MXU60:MXY60"/>
    <mergeCell ref="MYA60:MYE60"/>
    <mergeCell ref="MYG60:MYK60"/>
    <mergeCell ref="MYM60:MYQ60"/>
    <mergeCell ref="MQW60:MRA60"/>
    <mergeCell ref="MRC60:MRG60"/>
    <mergeCell ref="MRI60:MRM60"/>
    <mergeCell ref="MRO60:MRS60"/>
    <mergeCell ref="MRU60:MRY60"/>
    <mergeCell ref="MSA60:MSE60"/>
    <mergeCell ref="MSG60:MSK60"/>
    <mergeCell ref="MSM60:MSQ60"/>
    <mergeCell ref="MSS60:MSW60"/>
    <mergeCell ref="MSY60:MTC60"/>
    <mergeCell ref="MTE60:MTI60"/>
    <mergeCell ref="MTK60:MTO60"/>
    <mergeCell ref="MTQ60:MTU60"/>
    <mergeCell ref="MTW60:MUA60"/>
    <mergeCell ref="MUC60:MUG60"/>
    <mergeCell ref="MUI60:MUM60"/>
    <mergeCell ref="MUO60:MUS60"/>
    <mergeCell ref="MMY60:MNC60"/>
    <mergeCell ref="MNE60:MNI60"/>
    <mergeCell ref="MNK60:MNO60"/>
    <mergeCell ref="MNQ60:MNU60"/>
    <mergeCell ref="MNW60:MOA60"/>
    <mergeCell ref="MOC60:MOG60"/>
    <mergeCell ref="MOI60:MOM60"/>
    <mergeCell ref="MOO60:MOS60"/>
    <mergeCell ref="MOU60:MOY60"/>
    <mergeCell ref="MPA60:MPE60"/>
    <mergeCell ref="MPG60:MPK60"/>
    <mergeCell ref="MPM60:MPQ60"/>
    <mergeCell ref="MPS60:MPW60"/>
    <mergeCell ref="MPY60:MQC60"/>
    <mergeCell ref="MQE60:MQI60"/>
    <mergeCell ref="MQK60:MQO60"/>
    <mergeCell ref="MQQ60:MQU60"/>
    <mergeCell ref="MJA60:MJE60"/>
    <mergeCell ref="MJG60:MJK60"/>
    <mergeCell ref="MJM60:MJQ60"/>
    <mergeCell ref="MJS60:MJW60"/>
    <mergeCell ref="MJY60:MKC60"/>
    <mergeCell ref="MKE60:MKI60"/>
    <mergeCell ref="MKK60:MKO60"/>
    <mergeCell ref="MKQ60:MKU60"/>
    <mergeCell ref="MKW60:MLA60"/>
    <mergeCell ref="MLC60:MLG60"/>
    <mergeCell ref="MLI60:MLM60"/>
    <mergeCell ref="MLO60:MLS60"/>
    <mergeCell ref="MLU60:MLY60"/>
    <mergeCell ref="MMA60:MME60"/>
    <mergeCell ref="MMG60:MMK60"/>
    <mergeCell ref="MMM60:MMQ60"/>
    <mergeCell ref="MMS60:MMW60"/>
    <mergeCell ref="MFC60:MFG60"/>
    <mergeCell ref="MFI60:MFM60"/>
    <mergeCell ref="MFO60:MFS60"/>
    <mergeCell ref="MFU60:MFY60"/>
    <mergeCell ref="MGA60:MGE60"/>
    <mergeCell ref="MGG60:MGK60"/>
    <mergeCell ref="MGM60:MGQ60"/>
    <mergeCell ref="MGS60:MGW60"/>
    <mergeCell ref="MGY60:MHC60"/>
    <mergeCell ref="MHE60:MHI60"/>
    <mergeCell ref="MHK60:MHO60"/>
    <mergeCell ref="MHQ60:MHU60"/>
    <mergeCell ref="MHW60:MIA60"/>
    <mergeCell ref="MIC60:MIG60"/>
    <mergeCell ref="MII60:MIM60"/>
    <mergeCell ref="MIO60:MIS60"/>
    <mergeCell ref="MIU60:MIY60"/>
    <mergeCell ref="MBE60:MBI60"/>
    <mergeCell ref="MBK60:MBO60"/>
    <mergeCell ref="MBQ60:MBU60"/>
    <mergeCell ref="MBW60:MCA60"/>
    <mergeCell ref="MCC60:MCG60"/>
    <mergeCell ref="MCI60:MCM60"/>
    <mergeCell ref="MCO60:MCS60"/>
    <mergeCell ref="MCU60:MCY60"/>
    <mergeCell ref="MDA60:MDE60"/>
    <mergeCell ref="MDG60:MDK60"/>
    <mergeCell ref="MDM60:MDQ60"/>
    <mergeCell ref="MDS60:MDW60"/>
    <mergeCell ref="MDY60:MEC60"/>
    <mergeCell ref="MEE60:MEI60"/>
    <mergeCell ref="MEK60:MEO60"/>
    <mergeCell ref="MEQ60:MEU60"/>
    <mergeCell ref="MEW60:MFA60"/>
    <mergeCell ref="LXG60:LXK60"/>
    <mergeCell ref="LXM60:LXQ60"/>
    <mergeCell ref="LXS60:LXW60"/>
    <mergeCell ref="LXY60:LYC60"/>
    <mergeCell ref="LYE60:LYI60"/>
    <mergeCell ref="LYK60:LYO60"/>
    <mergeCell ref="LYQ60:LYU60"/>
    <mergeCell ref="LYW60:LZA60"/>
    <mergeCell ref="LZC60:LZG60"/>
    <mergeCell ref="LZI60:LZM60"/>
    <mergeCell ref="LZO60:LZS60"/>
    <mergeCell ref="LZU60:LZY60"/>
    <mergeCell ref="MAA60:MAE60"/>
    <mergeCell ref="MAG60:MAK60"/>
    <mergeCell ref="MAM60:MAQ60"/>
    <mergeCell ref="MAS60:MAW60"/>
    <mergeCell ref="MAY60:MBC60"/>
    <mergeCell ref="LTI60:LTM60"/>
    <mergeCell ref="LTO60:LTS60"/>
    <mergeCell ref="LTU60:LTY60"/>
    <mergeCell ref="LUA60:LUE60"/>
    <mergeCell ref="LUG60:LUK60"/>
    <mergeCell ref="LUM60:LUQ60"/>
    <mergeCell ref="LUS60:LUW60"/>
    <mergeCell ref="LUY60:LVC60"/>
    <mergeCell ref="LVE60:LVI60"/>
    <mergeCell ref="LVK60:LVO60"/>
    <mergeCell ref="LVQ60:LVU60"/>
    <mergeCell ref="LVW60:LWA60"/>
    <mergeCell ref="LWC60:LWG60"/>
    <mergeCell ref="LWI60:LWM60"/>
    <mergeCell ref="LWO60:LWS60"/>
    <mergeCell ref="LWU60:LWY60"/>
    <mergeCell ref="LXA60:LXE60"/>
    <mergeCell ref="LPK60:LPO60"/>
    <mergeCell ref="LPQ60:LPU60"/>
    <mergeCell ref="LPW60:LQA60"/>
    <mergeCell ref="LQC60:LQG60"/>
    <mergeCell ref="LQI60:LQM60"/>
    <mergeCell ref="LQO60:LQS60"/>
    <mergeCell ref="LQU60:LQY60"/>
    <mergeCell ref="LRA60:LRE60"/>
    <mergeCell ref="LRG60:LRK60"/>
    <mergeCell ref="LRM60:LRQ60"/>
    <mergeCell ref="LRS60:LRW60"/>
    <mergeCell ref="LRY60:LSC60"/>
    <mergeCell ref="LSE60:LSI60"/>
    <mergeCell ref="LSK60:LSO60"/>
    <mergeCell ref="LSQ60:LSU60"/>
    <mergeCell ref="LSW60:LTA60"/>
    <mergeCell ref="LTC60:LTG60"/>
    <mergeCell ref="LLM60:LLQ60"/>
    <mergeCell ref="LLS60:LLW60"/>
    <mergeCell ref="LLY60:LMC60"/>
    <mergeCell ref="LME60:LMI60"/>
    <mergeCell ref="LMK60:LMO60"/>
    <mergeCell ref="LMQ60:LMU60"/>
    <mergeCell ref="LMW60:LNA60"/>
    <mergeCell ref="LNC60:LNG60"/>
    <mergeCell ref="LNI60:LNM60"/>
    <mergeCell ref="LNO60:LNS60"/>
    <mergeCell ref="LNU60:LNY60"/>
    <mergeCell ref="LOA60:LOE60"/>
    <mergeCell ref="LOG60:LOK60"/>
    <mergeCell ref="LOM60:LOQ60"/>
    <mergeCell ref="LOS60:LOW60"/>
    <mergeCell ref="LOY60:LPC60"/>
    <mergeCell ref="LPE60:LPI60"/>
    <mergeCell ref="LHO60:LHS60"/>
    <mergeCell ref="LHU60:LHY60"/>
    <mergeCell ref="LIA60:LIE60"/>
    <mergeCell ref="LIG60:LIK60"/>
    <mergeCell ref="LIM60:LIQ60"/>
    <mergeCell ref="LIS60:LIW60"/>
    <mergeCell ref="LIY60:LJC60"/>
    <mergeCell ref="LJE60:LJI60"/>
    <mergeCell ref="LJK60:LJO60"/>
    <mergeCell ref="LJQ60:LJU60"/>
    <mergeCell ref="LJW60:LKA60"/>
    <mergeCell ref="LKC60:LKG60"/>
    <mergeCell ref="LKI60:LKM60"/>
    <mergeCell ref="LKO60:LKS60"/>
    <mergeCell ref="LKU60:LKY60"/>
    <mergeCell ref="LLA60:LLE60"/>
    <mergeCell ref="LLG60:LLK60"/>
    <mergeCell ref="LDQ60:LDU60"/>
    <mergeCell ref="LDW60:LEA60"/>
    <mergeCell ref="LEC60:LEG60"/>
    <mergeCell ref="LEI60:LEM60"/>
    <mergeCell ref="LEO60:LES60"/>
    <mergeCell ref="LEU60:LEY60"/>
    <mergeCell ref="LFA60:LFE60"/>
    <mergeCell ref="LFG60:LFK60"/>
    <mergeCell ref="LFM60:LFQ60"/>
    <mergeCell ref="LFS60:LFW60"/>
    <mergeCell ref="LFY60:LGC60"/>
    <mergeCell ref="LGE60:LGI60"/>
    <mergeCell ref="LGK60:LGO60"/>
    <mergeCell ref="LGQ60:LGU60"/>
    <mergeCell ref="LGW60:LHA60"/>
    <mergeCell ref="LHC60:LHG60"/>
    <mergeCell ref="LHI60:LHM60"/>
    <mergeCell ref="KZS60:KZW60"/>
    <mergeCell ref="KZY60:LAC60"/>
    <mergeCell ref="LAE60:LAI60"/>
    <mergeCell ref="LAK60:LAO60"/>
    <mergeCell ref="LAQ60:LAU60"/>
    <mergeCell ref="LAW60:LBA60"/>
    <mergeCell ref="LBC60:LBG60"/>
    <mergeCell ref="LBI60:LBM60"/>
    <mergeCell ref="LBO60:LBS60"/>
    <mergeCell ref="LBU60:LBY60"/>
    <mergeCell ref="LCA60:LCE60"/>
    <mergeCell ref="LCG60:LCK60"/>
    <mergeCell ref="LCM60:LCQ60"/>
    <mergeCell ref="LCS60:LCW60"/>
    <mergeCell ref="LCY60:LDC60"/>
    <mergeCell ref="LDE60:LDI60"/>
    <mergeCell ref="LDK60:LDO60"/>
    <mergeCell ref="KVU60:KVY60"/>
    <mergeCell ref="KWA60:KWE60"/>
    <mergeCell ref="KWG60:KWK60"/>
    <mergeCell ref="KWM60:KWQ60"/>
    <mergeCell ref="KWS60:KWW60"/>
    <mergeCell ref="KWY60:KXC60"/>
    <mergeCell ref="KXE60:KXI60"/>
    <mergeCell ref="KXK60:KXO60"/>
    <mergeCell ref="KXQ60:KXU60"/>
    <mergeCell ref="KXW60:KYA60"/>
    <mergeCell ref="KYC60:KYG60"/>
    <mergeCell ref="KYI60:KYM60"/>
    <mergeCell ref="KYO60:KYS60"/>
    <mergeCell ref="KYU60:KYY60"/>
    <mergeCell ref="KZA60:KZE60"/>
    <mergeCell ref="KZG60:KZK60"/>
    <mergeCell ref="KZM60:KZQ60"/>
    <mergeCell ref="KRW60:KSA60"/>
    <mergeCell ref="KSC60:KSG60"/>
    <mergeCell ref="KSI60:KSM60"/>
    <mergeCell ref="KSO60:KSS60"/>
    <mergeCell ref="KSU60:KSY60"/>
    <mergeCell ref="KTA60:KTE60"/>
    <mergeCell ref="KTG60:KTK60"/>
    <mergeCell ref="KTM60:KTQ60"/>
    <mergeCell ref="KTS60:KTW60"/>
    <mergeCell ref="KTY60:KUC60"/>
    <mergeCell ref="KUE60:KUI60"/>
    <mergeCell ref="KUK60:KUO60"/>
    <mergeCell ref="KUQ60:KUU60"/>
    <mergeCell ref="KUW60:KVA60"/>
    <mergeCell ref="KVC60:KVG60"/>
    <mergeCell ref="KVI60:KVM60"/>
    <mergeCell ref="KVO60:KVS60"/>
    <mergeCell ref="KNY60:KOC60"/>
    <mergeCell ref="KOE60:KOI60"/>
    <mergeCell ref="KOK60:KOO60"/>
    <mergeCell ref="KOQ60:KOU60"/>
    <mergeCell ref="KOW60:KPA60"/>
    <mergeCell ref="KPC60:KPG60"/>
    <mergeCell ref="KPI60:KPM60"/>
    <mergeCell ref="KPO60:KPS60"/>
    <mergeCell ref="KPU60:KPY60"/>
    <mergeCell ref="KQA60:KQE60"/>
    <mergeCell ref="KQG60:KQK60"/>
    <mergeCell ref="KQM60:KQQ60"/>
    <mergeCell ref="KQS60:KQW60"/>
    <mergeCell ref="KQY60:KRC60"/>
    <mergeCell ref="KRE60:KRI60"/>
    <mergeCell ref="KRK60:KRO60"/>
    <mergeCell ref="KRQ60:KRU60"/>
    <mergeCell ref="KKA60:KKE60"/>
    <mergeCell ref="KKG60:KKK60"/>
    <mergeCell ref="KKM60:KKQ60"/>
    <mergeCell ref="KKS60:KKW60"/>
    <mergeCell ref="KKY60:KLC60"/>
    <mergeCell ref="KLE60:KLI60"/>
    <mergeCell ref="KLK60:KLO60"/>
    <mergeCell ref="KLQ60:KLU60"/>
    <mergeCell ref="KLW60:KMA60"/>
    <mergeCell ref="KMC60:KMG60"/>
    <mergeCell ref="KMI60:KMM60"/>
    <mergeCell ref="KMO60:KMS60"/>
    <mergeCell ref="KMU60:KMY60"/>
    <mergeCell ref="KNA60:KNE60"/>
    <mergeCell ref="KNG60:KNK60"/>
    <mergeCell ref="KNM60:KNQ60"/>
    <mergeCell ref="KNS60:KNW60"/>
    <mergeCell ref="KGC60:KGG60"/>
    <mergeCell ref="KGI60:KGM60"/>
    <mergeCell ref="KGO60:KGS60"/>
    <mergeCell ref="KGU60:KGY60"/>
    <mergeCell ref="KHA60:KHE60"/>
    <mergeCell ref="KHG60:KHK60"/>
    <mergeCell ref="KHM60:KHQ60"/>
    <mergeCell ref="KHS60:KHW60"/>
    <mergeCell ref="KHY60:KIC60"/>
    <mergeCell ref="KIE60:KII60"/>
    <mergeCell ref="KIK60:KIO60"/>
    <mergeCell ref="KIQ60:KIU60"/>
    <mergeCell ref="KIW60:KJA60"/>
    <mergeCell ref="KJC60:KJG60"/>
    <mergeCell ref="KJI60:KJM60"/>
    <mergeCell ref="KJO60:KJS60"/>
    <mergeCell ref="KJU60:KJY60"/>
    <mergeCell ref="KCE60:KCI60"/>
    <mergeCell ref="KCK60:KCO60"/>
    <mergeCell ref="KCQ60:KCU60"/>
    <mergeCell ref="KCW60:KDA60"/>
    <mergeCell ref="KDC60:KDG60"/>
    <mergeCell ref="KDI60:KDM60"/>
    <mergeCell ref="KDO60:KDS60"/>
    <mergeCell ref="KDU60:KDY60"/>
    <mergeCell ref="KEA60:KEE60"/>
    <mergeCell ref="KEG60:KEK60"/>
    <mergeCell ref="KEM60:KEQ60"/>
    <mergeCell ref="KES60:KEW60"/>
    <mergeCell ref="KEY60:KFC60"/>
    <mergeCell ref="KFE60:KFI60"/>
    <mergeCell ref="KFK60:KFO60"/>
    <mergeCell ref="KFQ60:KFU60"/>
    <mergeCell ref="KFW60:KGA60"/>
    <mergeCell ref="JYG60:JYK60"/>
    <mergeCell ref="JYM60:JYQ60"/>
    <mergeCell ref="JYS60:JYW60"/>
    <mergeCell ref="JYY60:JZC60"/>
    <mergeCell ref="JZE60:JZI60"/>
    <mergeCell ref="JZK60:JZO60"/>
    <mergeCell ref="JZQ60:JZU60"/>
    <mergeCell ref="JZW60:KAA60"/>
    <mergeCell ref="KAC60:KAG60"/>
    <mergeCell ref="KAI60:KAM60"/>
    <mergeCell ref="KAO60:KAS60"/>
    <mergeCell ref="KAU60:KAY60"/>
    <mergeCell ref="KBA60:KBE60"/>
    <mergeCell ref="KBG60:KBK60"/>
    <mergeCell ref="KBM60:KBQ60"/>
    <mergeCell ref="KBS60:KBW60"/>
    <mergeCell ref="KBY60:KCC60"/>
    <mergeCell ref="JUI60:JUM60"/>
    <mergeCell ref="JUO60:JUS60"/>
    <mergeCell ref="JUU60:JUY60"/>
    <mergeCell ref="JVA60:JVE60"/>
    <mergeCell ref="JVG60:JVK60"/>
    <mergeCell ref="JVM60:JVQ60"/>
    <mergeCell ref="JVS60:JVW60"/>
    <mergeCell ref="JVY60:JWC60"/>
    <mergeCell ref="JWE60:JWI60"/>
    <mergeCell ref="JWK60:JWO60"/>
    <mergeCell ref="JWQ60:JWU60"/>
    <mergeCell ref="JWW60:JXA60"/>
    <mergeCell ref="JXC60:JXG60"/>
    <mergeCell ref="JXI60:JXM60"/>
    <mergeCell ref="JXO60:JXS60"/>
    <mergeCell ref="JXU60:JXY60"/>
    <mergeCell ref="JYA60:JYE60"/>
    <mergeCell ref="JQK60:JQO60"/>
    <mergeCell ref="JQQ60:JQU60"/>
    <mergeCell ref="JQW60:JRA60"/>
    <mergeCell ref="JRC60:JRG60"/>
    <mergeCell ref="JRI60:JRM60"/>
    <mergeCell ref="JRO60:JRS60"/>
    <mergeCell ref="JRU60:JRY60"/>
    <mergeCell ref="JSA60:JSE60"/>
    <mergeCell ref="JSG60:JSK60"/>
    <mergeCell ref="JSM60:JSQ60"/>
    <mergeCell ref="JSS60:JSW60"/>
    <mergeCell ref="JSY60:JTC60"/>
    <mergeCell ref="JTE60:JTI60"/>
    <mergeCell ref="JTK60:JTO60"/>
    <mergeCell ref="JTQ60:JTU60"/>
    <mergeCell ref="JTW60:JUA60"/>
    <mergeCell ref="JUC60:JUG60"/>
    <mergeCell ref="JMM60:JMQ60"/>
    <mergeCell ref="JMS60:JMW60"/>
    <mergeCell ref="JMY60:JNC60"/>
    <mergeCell ref="JNE60:JNI60"/>
    <mergeCell ref="JNK60:JNO60"/>
    <mergeCell ref="JNQ60:JNU60"/>
    <mergeCell ref="JNW60:JOA60"/>
    <mergeCell ref="JOC60:JOG60"/>
    <mergeCell ref="JOI60:JOM60"/>
    <mergeCell ref="JOO60:JOS60"/>
    <mergeCell ref="JOU60:JOY60"/>
    <mergeCell ref="JPA60:JPE60"/>
    <mergeCell ref="JPG60:JPK60"/>
    <mergeCell ref="JPM60:JPQ60"/>
    <mergeCell ref="JPS60:JPW60"/>
    <mergeCell ref="JPY60:JQC60"/>
    <mergeCell ref="JQE60:JQI60"/>
    <mergeCell ref="JIO60:JIS60"/>
    <mergeCell ref="JIU60:JIY60"/>
    <mergeCell ref="JJA60:JJE60"/>
    <mergeCell ref="JJG60:JJK60"/>
    <mergeCell ref="JJM60:JJQ60"/>
    <mergeCell ref="JJS60:JJW60"/>
    <mergeCell ref="JJY60:JKC60"/>
    <mergeCell ref="JKE60:JKI60"/>
    <mergeCell ref="JKK60:JKO60"/>
    <mergeCell ref="JKQ60:JKU60"/>
    <mergeCell ref="JKW60:JLA60"/>
    <mergeCell ref="JLC60:JLG60"/>
    <mergeCell ref="JLI60:JLM60"/>
    <mergeCell ref="JLO60:JLS60"/>
    <mergeCell ref="JLU60:JLY60"/>
    <mergeCell ref="JMA60:JME60"/>
    <mergeCell ref="JMG60:JMK60"/>
    <mergeCell ref="JEQ60:JEU60"/>
    <mergeCell ref="JEW60:JFA60"/>
    <mergeCell ref="JFC60:JFG60"/>
    <mergeCell ref="JFI60:JFM60"/>
    <mergeCell ref="JFO60:JFS60"/>
    <mergeCell ref="JFU60:JFY60"/>
    <mergeCell ref="JGA60:JGE60"/>
    <mergeCell ref="JGG60:JGK60"/>
    <mergeCell ref="JGM60:JGQ60"/>
    <mergeCell ref="JGS60:JGW60"/>
    <mergeCell ref="JGY60:JHC60"/>
    <mergeCell ref="JHE60:JHI60"/>
    <mergeCell ref="JHK60:JHO60"/>
    <mergeCell ref="JHQ60:JHU60"/>
    <mergeCell ref="JHW60:JIA60"/>
    <mergeCell ref="JIC60:JIG60"/>
    <mergeCell ref="JII60:JIM60"/>
    <mergeCell ref="JAS60:JAW60"/>
    <mergeCell ref="JAY60:JBC60"/>
    <mergeCell ref="JBE60:JBI60"/>
    <mergeCell ref="JBK60:JBO60"/>
    <mergeCell ref="JBQ60:JBU60"/>
    <mergeCell ref="JBW60:JCA60"/>
    <mergeCell ref="JCC60:JCG60"/>
    <mergeCell ref="JCI60:JCM60"/>
    <mergeCell ref="JCO60:JCS60"/>
    <mergeCell ref="JCU60:JCY60"/>
    <mergeCell ref="JDA60:JDE60"/>
    <mergeCell ref="JDG60:JDK60"/>
    <mergeCell ref="JDM60:JDQ60"/>
    <mergeCell ref="JDS60:JDW60"/>
    <mergeCell ref="JDY60:JEC60"/>
    <mergeCell ref="JEE60:JEI60"/>
    <mergeCell ref="JEK60:JEO60"/>
    <mergeCell ref="IWU60:IWY60"/>
    <mergeCell ref="IXA60:IXE60"/>
    <mergeCell ref="IXG60:IXK60"/>
    <mergeCell ref="IXM60:IXQ60"/>
    <mergeCell ref="IXS60:IXW60"/>
    <mergeCell ref="IXY60:IYC60"/>
    <mergeCell ref="IYE60:IYI60"/>
    <mergeCell ref="IYK60:IYO60"/>
    <mergeCell ref="IYQ60:IYU60"/>
    <mergeCell ref="IYW60:IZA60"/>
    <mergeCell ref="IZC60:IZG60"/>
    <mergeCell ref="IZI60:IZM60"/>
    <mergeCell ref="IZO60:IZS60"/>
    <mergeCell ref="IZU60:IZY60"/>
    <mergeCell ref="JAA60:JAE60"/>
    <mergeCell ref="JAG60:JAK60"/>
    <mergeCell ref="JAM60:JAQ60"/>
    <mergeCell ref="ISW60:ITA60"/>
    <mergeCell ref="ITC60:ITG60"/>
    <mergeCell ref="ITI60:ITM60"/>
    <mergeCell ref="ITO60:ITS60"/>
    <mergeCell ref="ITU60:ITY60"/>
    <mergeCell ref="IUA60:IUE60"/>
    <mergeCell ref="IUG60:IUK60"/>
    <mergeCell ref="IUM60:IUQ60"/>
    <mergeCell ref="IUS60:IUW60"/>
    <mergeCell ref="IUY60:IVC60"/>
    <mergeCell ref="IVE60:IVI60"/>
    <mergeCell ref="IVK60:IVO60"/>
    <mergeCell ref="IVQ60:IVU60"/>
    <mergeCell ref="IVW60:IWA60"/>
    <mergeCell ref="IWC60:IWG60"/>
    <mergeCell ref="IWI60:IWM60"/>
    <mergeCell ref="IWO60:IWS60"/>
    <mergeCell ref="IOY60:IPC60"/>
    <mergeCell ref="IPE60:IPI60"/>
    <mergeCell ref="IPK60:IPO60"/>
    <mergeCell ref="IPQ60:IPU60"/>
    <mergeCell ref="IPW60:IQA60"/>
    <mergeCell ref="IQC60:IQG60"/>
    <mergeCell ref="IQI60:IQM60"/>
    <mergeCell ref="IQO60:IQS60"/>
    <mergeCell ref="IQU60:IQY60"/>
    <mergeCell ref="IRA60:IRE60"/>
    <mergeCell ref="IRG60:IRK60"/>
    <mergeCell ref="IRM60:IRQ60"/>
    <mergeCell ref="IRS60:IRW60"/>
    <mergeCell ref="IRY60:ISC60"/>
    <mergeCell ref="ISE60:ISI60"/>
    <mergeCell ref="ISK60:ISO60"/>
    <mergeCell ref="ISQ60:ISU60"/>
    <mergeCell ref="ILA60:ILE60"/>
    <mergeCell ref="ILG60:ILK60"/>
    <mergeCell ref="ILM60:ILQ60"/>
    <mergeCell ref="ILS60:ILW60"/>
    <mergeCell ref="ILY60:IMC60"/>
    <mergeCell ref="IME60:IMI60"/>
    <mergeCell ref="IMK60:IMO60"/>
    <mergeCell ref="IMQ60:IMU60"/>
    <mergeCell ref="IMW60:INA60"/>
    <mergeCell ref="INC60:ING60"/>
    <mergeCell ref="INI60:INM60"/>
    <mergeCell ref="INO60:INS60"/>
    <mergeCell ref="INU60:INY60"/>
    <mergeCell ref="IOA60:IOE60"/>
    <mergeCell ref="IOG60:IOK60"/>
    <mergeCell ref="IOM60:IOQ60"/>
    <mergeCell ref="IOS60:IOW60"/>
    <mergeCell ref="IHC60:IHG60"/>
    <mergeCell ref="IHI60:IHM60"/>
    <mergeCell ref="IHO60:IHS60"/>
    <mergeCell ref="IHU60:IHY60"/>
    <mergeCell ref="IIA60:IIE60"/>
    <mergeCell ref="IIG60:IIK60"/>
    <mergeCell ref="IIM60:IIQ60"/>
    <mergeCell ref="IIS60:IIW60"/>
    <mergeCell ref="IIY60:IJC60"/>
    <mergeCell ref="IJE60:IJI60"/>
    <mergeCell ref="IJK60:IJO60"/>
    <mergeCell ref="IJQ60:IJU60"/>
    <mergeCell ref="IJW60:IKA60"/>
    <mergeCell ref="IKC60:IKG60"/>
    <mergeCell ref="IKI60:IKM60"/>
    <mergeCell ref="IKO60:IKS60"/>
    <mergeCell ref="IKU60:IKY60"/>
    <mergeCell ref="IDE60:IDI60"/>
    <mergeCell ref="IDK60:IDO60"/>
    <mergeCell ref="IDQ60:IDU60"/>
    <mergeCell ref="IDW60:IEA60"/>
    <mergeCell ref="IEC60:IEG60"/>
    <mergeCell ref="IEI60:IEM60"/>
    <mergeCell ref="IEO60:IES60"/>
    <mergeCell ref="IEU60:IEY60"/>
    <mergeCell ref="IFA60:IFE60"/>
    <mergeCell ref="IFG60:IFK60"/>
    <mergeCell ref="IFM60:IFQ60"/>
    <mergeCell ref="IFS60:IFW60"/>
    <mergeCell ref="IFY60:IGC60"/>
    <mergeCell ref="IGE60:IGI60"/>
    <mergeCell ref="IGK60:IGO60"/>
    <mergeCell ref="IGQ60:IGU60"/>
    <mergeCell ref="IGW60:IHA60"/>
    <mergeCell ref="HZG60:HZK60"/>
    <mergeCell ref="HZM60:HZQ60"/>
    <mergeCell ref="HZS60:HZW60"/>
    <mergeCell ref="HZY60:IAC60"/>
    <mergeCell ref="IAE60:IAI60"/>
    <mergeCell ref="IAK60:IAO60"/>
    <mergeCell ref="IAQ60:IAU60"/>
    <mergeCell ref="IAW60:IBA60"/>
    <mergeCell ref="IBC60:IBG60"/>
    <mergeCell ref="IBI60:IBM60"/>
    <mergeCell ref="IBO60:IBS60"/>
    <mergeCell ref="IBU60:IBY60"/>
    <mergeCell ref="ICA60:ICE60"/>
    <mergeCell ref="ICG60:ICK60"/>
    <mergeCell ref="ICM60:ICQ60"/>
    <mergeCell ref="ICS60:ICW60"/>
    <mergeCell ref="ICY60:IDC60"/>
    <mergeCell ref="HVI60:HVM60"/>
    <mergeCell ref="HVO60:HVS60"/>
    <mergeCell ref="HVU60:HVY60"/>
    <mergeCell ref="HWA60:HWE60"/>
    <mergeCell ref="HWG60:HWK60"/>
    <mergeCell ref="HWM60:HWQ60"/>
    <mergeCell ref="HWS60:HWW60"/>
    <mergeCell ref="HWY60:HXC60"/>
    <mergeCell ref="HXE60:HXI60"/>
    <mergeCell ref="HXK60:HXO60"/>
    <mergeCell ref="HXQ60:HXU60"/>
    <mergeCell ref="HXW60:HYA60"/>
    <mergeCell ref="HYC60:HYG60"/>
    <mergeCell ref="HYI60:HYM60"/>
    <mergeCell ref="HYO60:HYS60"/>
    <mergeCell ref="HYU60:HYY60"/>
    <mergeCell ref="HZA60:HZE60"/>
    <mergeCell ref="HRK60:HRO60"/>
    <mergeCell ref="HRQ60:HRU60"/>
    <mergeCell ref="HRW60:HSA60"/>
    <mergeCell ref="HSC60:HSG60"/>
    <mergeCell ref="HSI60:HSM60"/>
    <mergeCell ref="HSO60:HSS60"/>
    <mergeCell ref="HSU60:HSY60"/>
    <mergeCell ref="HTA60:HTE60"/>
    <mergeCell ref="HTG60:HTK60"/>
    <mergeCell ref="HTM60:HTQ60"/>
    <mergeCell ref="HTS60:HTW60"/>
    <mergeCell ref="HTY60:HUC60"/>
    <mergeCell ref="HUE60:HUI60"/>
    <mergeCell ref="HUK60:HUO60"/>
    <mergeCell ref="HUQ60:HUU60"/>
    <mergeCell ref="HUW60:HVA60"/>
    <mergeCell ref="HVC60:HVG60"/>
    <mergeCell ref="HNM60:HNQ60"/>
    <mergeCell ref="HNS60:HNW60"/>
    <mergeCell ref="HNY60:HOC60"/>
    <mergeCell ref="HOE60:HOI60"/>
    <mergeCell ref="HOK60:HOO60"/>
    <mergeCell ref="HOQ60:HOU60"/>
    <mergeCell ref="HOW60:HPA60"/>
    <mergeCell ref="HPC60:HPG60"/>
    <mergeCell ref="HPI60:HPM60"/>
    <mergeCell ref="HPO60:HPS60"/>
    <mergeCell ref="HPU60:HPY60"/>
    <mergeCell ref="HQA60:HQE60"/>
    <mergeCell ref="HQG60:HQK60"/>
    <mergeCell ref="HQM60:HQQ60"/>
    <mergeCell ref="HQS60:HQW60"/>
    <mergeCell ref="HQY60:HRC60"/>
    <mergeCell ref="HRE60:HRI60"/>
    <mergeCell ref="HJO60:HJS60"/>
    <mergeCell ref="HJU60:HJY60"/>
    <mergeCell ref="HKA60:HKE60"/>
    <mergeCell ref="HKG60:HKK60"/>
    <mergeCell ref="HKM60:HKQ60"/>
    <mergeCell ref="HKS60:HKW60"/>
    <mergeCell ref="HKY60:HLC60"/>
    <mergeCell ref="HLE60:HLI60"/>
    <mergeCell ref="HLK60:HLO60"/>
    <mergeCell ref="HLQ60:HLU60"/>
    <mergeCell ref="HLW60:HMA60"/>
    <mergeCell ref="HMC60:HMG60"/>
    <mergeCell ref="HMI60:HMM60"/>
    <mergeCell ref="HMO60:HMS60"/>
    <mergeCell ref="HMU60:HMY60"/>
    <mergeCell ref="HNA60:HNE60"/>
    <mergeCell ref="HNG60:HNK60"/>
    <mergeCell ref="HFQ60:HFU60"/>
    <mergeCell ref="HFW60:HGA60"/>
    <mergeCell ref="HGC60:HGG60"/>
    <mergeCell ref="HGI60:HGM60"/>
    <mergeCell ref="HGO60:HGS60"/>
    <mergeCell ref="HGU60:HGY60"/>
    <mergeCell ref="HHA60:HHE60"/>
    <mergeCell ref="HHG60:HHK60"/>
    <mergeCell ref="HHM60:HHQ60"/>
    <mergeCell ref="HHS60:HHW60"/>
    <mergeCell ref="HHY60:HIC60"/>
    <mergeCell ref="HIE60:HII60"/>
    <mergeCell ref="HIK60:HIO60"/>
    <mergeCell ref="HIQ60:HIU60"/>
    <mergeCell ref="HIW60:HJA60"/>
    <mergeCell ref="HJC60:HJG60"/>
    <mergeCell ref="HJI60:HJM60"/>
    <mergeCell ref="HBS60:HBW60"/>
    <mergeCell ref="HBY60:HCC60"/>
    <mergeCell ref="HCE60:HCI60"/>
    <mergeCell ref="HCK60:HCO60"/>
    <mergeCell ref="HCQ60:HCU60"/>
    <mergeCell ref="HCW60:HDA60"/>
    <mergeCell ref="HDC60:HDG60"/>
    <mergeCell ref="HDI60:HDM60"/>
    <mergeCell ref="HDO60:HDS60"/>
    <mergeCell ref="HDU60:HDY60"/>
    <mergeCell ref="HEA60:HEE60"/>
    <mergeCell ref="HEG60:HEK60"/>
    <mergeCell ref="HEM60:HEQ60"/>
    <mergeCell ref="HES60:HEW60"/>
    <mergeCell ref="HEY60:HFC60"/>
    <mergeCell ref="HFE60:HFI60"/>
    <mergeCell ref="HFK60:HFO60"/>
    <mergeCell ref="GXU60:GXY60"/>
    <mergeCell ref="GYA60:GYE60"/>
    <mergeCell ref="GYG60:GYK60"/>
    <mergeCell ref="GYM60:GYQ60"/>
    <mergeCell ref="GYS60:GYW60"/>
    <mergeCell ref="GYY60:GZC60"/>
    <mergeCell ref="GZE60:GZI60"/>
    <mergeCell ref="GZK60:GZO60"/>
    <mergeCell ref="GZQ60:GZU60"/>
    <mergeCell ref="GZW60:HAA60"/>
    <mergeCell ref="HAC60:HAG60"/>
    <mergeCell ref="HAI60:HAM60"/>
    <mergeCell ref="HAO60:HAS60"/>
    <mergeCell ref="HAU60:HAY60"/>
    <mergeCell ref="HBA60:HBE60"/>
    <mergeCell ref="HBG60:HBK60"/>
    <mergeCell ref="HBM60:HBQ60"/>
    <mergeCell ref="GTW60:GUA60"/>
    <mergeCell ref="GUC60:GUG60"/>
    <mergeCell ref="GUI60:GUM60"/>
    <mergeCell ref="GUO60:GUS60"/>
    <mergeCell ref="GUU60:GUY60"/>
    <mergeCell ref="GVA60:GVE60"/>
    <mergeCell ref="GVG60:GVK60"/>
    <mergeCell ref="GVM60:GVQ60"/>
    <mergeCell ref="GVS60:GVW60"/>
    <mergeCell ref="GVY60:GWC60"/>
    <mergeCell ref="GWE60:GWI60"/>
    <mergeCell ref="GWK60:GWO60"/>
    <mergeCell ref="GWQ60:GWU60"/>
    <mergeCell ref="GWW60:GXA60"/>
    <mergeCell ref="GXC60:GXG60"/>
    <mergeCell ref="GXI60:GXM60"/>
    <mergeCell ref="GXO60:GXS60"/>
    <mergeCell ref="GPY60:GQC60"/>
    <mergeCell ref="GQE60:GQI60"/>
    <mergeCell ref="GQK60:GQO60"/>
    <mergeCell ref="GQQ60:GQU60"/>
    <mergeCell ref="GQW60:GRA60"/>
    <mergeCell ref="GRC60:GRG60"/>
    <mergeCell ref="GRI60:GRM60"/>
    <mergeCell ref="GRO60:GRS60"/>
    <mergeCell ref="GRU60:GRY60"/>
    <mergeCell ref="GSA60:GSE60"/>
    <mergeCell ref="GSG60:GSK60"/>
    <mergeCell ref="GSM60:GSQ60"/>
    <mergeCell ref="GSS60:GSW60"/>
    <mergeCell ref="GSY60:GTC60"/>
    <mergeCell ref="GTE60:GTI60"/>
    <mergeCell ref="GTK60:GTO60"/>
    <mergeCell ref="GTQ60:GTU60"/>
    <mergeCell ref="GMA60:GME60"/>
    <mergeCell ref="GMG60:GMK60"/>
    <mergeCell ref="GMM60:GMQ60"/>
    <mergeCell ref="GMS60:GMW60"/>
    <mergeCell ref="GMY60:GNC60"/>
    <mergeCell ref="GNE60:GNI60"/>
    <mergeCell ref="GNK60:GNO60"/>
    <mergeCell ref="GNQ60:GNU60"/>
    <mergeCell ref="GNW60:GOA60"/>
    <mergeCell ref="GOC60:GOG60"/>
    <mergeCell ref="GOI60:GOM60"/>
    <mergeCell ref="GOO60:GOS60"/>
    <mergeCell ref="GOU60:GOY60"/>
    <mergeCell ref="GPA60:GPE60"/>
    <mergeCell ref="GPG60:GPK60"/>
    <mergeCell ref="GPM60:GPQ60"/>
    <mergeCell ref="GPS60:GPW60"/>
    <mergeCell ref="GIC60:GIG60"/>
    <mergeCell ref="GII60:GIM60"/>
    <mergeCell ref="GIO60:GIS60"/>
    <mergeCell ref="GIU60:GIY60"/>
    <mergeCell ref="GJA60:GJE60"/>
    <mergeCell ref="GJG60:GJK60"/>
    <mergeCell ref="GJM60:GJQ60"/>
    <mergeCell ref="GJS60:GJW60"/>
    <mergeCell ref="GJY60:GKC60"/>
    <mergeCell ref="GKE60:GKI60"/>
    <mergeCell ref="GKK60:GKO60"/>
    <mergeCell ref="GKQ60:GKU60"/>
    <mergeCell ref="GKW60:GLA60"/>
    <mergeCell ref="GLC60:GLG60"/>
    <mergeCell ref="GLI60:GLM60"/>
    <mergeCell ref="GLO60:GLS60"/>
    <mergeCell ref="GLU60:GLY60"/>
    <mergeCell ref="GEE60:GEI60"/>
    <mergeCell ref="GEK60:GEO60"/>
    <mergeCell ref="GEQ60:GEU60"/>
    <mergeCell ref="GEW60:GFA60"/>
    <mergeCell ref="GFC60:GFG60"/>
    <mergeCell ref="GFI60:GFM60"/>
    <mergeCell ref="GFO60:GFS60"/>
    <mergeCell ref="GFU60:GFY60"/>
    <mergeCell ref="GGA60:GGE60"/>
    <mergeCell ref="GGG60:GGK60"/>
    <mergeCell ref="GGM60:GGQ60"/>
    <mergeCell ref="GGS60:GGW60"/>
    <mergeCell ref="GGY60:GHC60"/>
    <mergeCell ref="GHE60:GHI60"/>
    <mergeCell ref="GHK60:GHO60"/>
    <mergeCell ref="GHQ60:GHU60"/>
    <mergeCell ref="GHW60:GIA60"/>
    <mergeCell ref="GAG60:GAK60"/>
    <mergeCell ref="GAM60:GAQ60"/>
    <mergeCell ref="GAS60:GAW60"/>
    <mergeCell ref="GAY60:GBC60"/>
    <mergeCell ref="GBE60:GBI60"/>
    <mergeCell ref="GBK60:GBO60"/>
    <mergeCell ref="GBQ60:GBU60"/>
    <mergeCell ref="GBW60:GCA60"/>
    <mergeCell ref="GCC60:GCG60"/>
    <mergeCell ref="GCI60:GCM60"/>
    <mergeCell ref="GCO60:GCS60"/>
    <mergeCell ref="GCU60:GCY60"/>
    <mergeCell ref="GDA60:GDE60"/>
    <mergeCell ref="GDG60:GDK60"/>
    <mergeCell ref="GDM60:GDQ60"/>
    <mergeCell ref="GDS60:GDW60"/>
    <mergeCell ref="GDY60:GEC60"/>
    <mergeCell ref="FWI60:FWM60"/>
    <mergeCell ref="FWO60:FWS60"/>
    <mergeCell ref="FWU60:FWY60"/>
    <mergeCell ref="FXA60:FXE60"/>
    <mergeCell ref="FXG60:FXK60"/>
    <mergeCell ref="FXM60:FXQ60"/>
    <mergeCell ref="FXS60:FXW60"/>
    <mergeCell ref="FXY60:FYC60"/>
    <mergeCell ref="FYE60:FYI60"/>
    <mergeCell ref="FYK60:FYO60"/>
    <mergeCell ref="FYQ60:FYU60"/>
    <mergeCell ref="FYW60:FZA60"/>
    <mergeCell ref="FZC60:FZG60"/>
    <mergeCell ref="FZI60:FZM60"/>
    <mergeCell ref="FZO60:FZS60"/>
    <mergeCell ref="FZU60:FZY60"/>
    <mergeCell ref="GAA60:GAE60"/>
    <mergeCell ref="FSK60:FSO60"/>
    <mergeCell ref="FSQ60:FSU60"/>
    <mergeCell ref="FSW60:FTA60"/>
    <mergeCell ref="FTC60:FTG60"/>
    <mergeCell ref="FTI60:FTM60"/>
    <mergeCell ref="FTO60:FTS60"/>
    <mergeCell ref="FTU60:FTY60"/>
    <mergeCell ref="FUA60:FUE60"/>
    <mergeCell ref="FUG60:FUK60"/>
    <mergeCell ref="FUM60:FUQ60"/>
    <mergeCell ref="FUS60:FUW60"/>
    <mergeCell ref="FUY60:FVC60"/>
    <mergeCell ref="FVE60:FVI60"/>
    <mergeCell ref="FVK60:FVO60"/>
    <mergeCell ref="FVQ60:FVU60"/>
    <mergeCell ref="FVW60:FWA60"/>
    <mergeCell ref="FWC60:FWG60"/>
    <mergeCell ref="FOM60:FOQ60"/>
    <mergeCell ref="FOS60:FOW60"/>
    <mergeCell ref="FOY60:FPC60"/>
    <mergeCell ref="FPE60:FPI60"/>
    <mergeCell ref="FPK60:FPO60"/>
    <mergeCell ref="FPQ60:FPU60"/>
    <mergeCell ref="FPW60:FQA60"/>
    <mergeCell ref="FQC60:FQG60"/>
    <mergeCell ref="FQI60:FQM60"/>
    <mergeCell ref="FQO60:FQS60"/>
    <mergeCell ref="FQU60:FQY60"/>
    <mergeCell ref="FRA60:FRE60"/>
    <mergeCell ref="FRG60:FRK60"/>
    <mergeCell ref="FRM60:FRQ60"/>
    <mergeCell ref="FRS60:FRW60"/>
    <mergeCell ref="FRY60:FSC60"/>
    <mergeCell ref="FSE60:FSI60"/>
    <mergeCell ref="FKO60:FKS60"/>
    <mergeCell ref="FKU60:FKY60"/>
    <mergeCell ref="FLA60:FLE60"/>
    <mergeCell ref="FLG60:FLK60"/>
    <mergeCell ref="FLM60:FLQ60"/>
    <mergeCell ref="FLS60:FLW60"/>
    <mergeCell ref="FLY60:FMC60"/>
    <mergeCell ref="FME60:FMI60"/>
    <mergeCell ref="FMK60:FMO60"/>
    <mergeCell ref="FMQ60:FMU60"/>
    <mergeCell ref="FMW60:FNA60"/>
    <mergeCell ref="FNC60:FNG60"/>
    <mergeCell ref="FNI60:FNM60"/>
    <mergeCell ref="FNO60:FNS60"/>
    <mergeCell ref="FNU60:FNY60"/>
    <mergeCell ref="FOA60:FOE60"/>
    <mergeCell ref="FOG60:FOK60"/>
    <mergeCell ref="FGQ60:FGU60"/>
    <mergeCell ref="FGW60:FHA60"/>
    <mergeCell ref="FHC60:FHG60"/>
    <mergeCell ref="FHI60:FHM60"/>
    <mergeCell ref="FHO60:FHS60"/>
    <mergeCell ref="FHU60:FHY60"/>
    <mergeCell ref="FIA60:FIE60"/>
    <mergeCell ref="FIG60:FIK60"/>
    <mergeCell ref="FIM60:FIQ60"/>
    <mergeCell ref="FIS60:FIW60"/>
    <mergeCell ref="FIY60:FJC60"/>
    <mergeCell ref="FJE60:FJI60"/>
    <mergeCell ref="FJK60:FJO60"/>
    <mergeCell ref="FJQ60:FJU60"/>
    <mergeCell ref="FJW60:FKA60"/>
    <mergeCell ref="FKC60:FKG60"/>
    <mergeCell ref="FKI60:FKM60"/>
    <mergeCell ref="FCS60:FCW60"/>
    <mergeCell ref="FCY60:FDC60"/>
    <mergeCell ref="FDE60:FDI60"/>
    <mergeCell ref="FDK60:FDO60"/>
    <mergeCell ref="FDQ60:FDU60"/>
    <mergeCell ref="FDW60:FEA60"/>
    <mergeCell ref="FEC60:FEG60"/>
    <mergeCell ref="FEI60:FEM60"/>
    <mergeCell ref="FEO60:FES60"/>
    <mergeCell ref="FEU60:FEY60"/>
    <mergeCell ref="FFA60:FFE60"/>
    <mergeCell ref="FFG60:FFK60"/>
    <mergeCell ref="FFM60:FFQ60"/>
    <mergeCell ref="FFS60:FFW60"/>
    <mergeCell ref="FFY60:FGC60"/>
    <mergeCell ref="FGE60:FGI60"/>
    <mergeCell ref="FGK60:FGO60"/>
    <mergeCell ref="EYU60:EYY60"/>
    <mergeCell ref="EZA60:EZE60"/>
    <mergeCell ref="EZG60:EZK60"/>
    <mergeCell ref="EZM60:EZQ60"/>
    <mergeCell ref="EZS60:EZW60"/>
    <mergeCell ref="EZY60:FAC60"/>
    <mergeCell ref="FAE60:FAI60"/>
    <mergeCell ref="FAK60:FAO60"/>
    <mergeCell ref="FAQ60:FAU60"/>
    <mergeCell ref="FAW60:FBA60"/>
    <mergeCell ref="FBC60:FBG60"/>
    <mergeCell ref="FBI60:FBM60"/>
    <mergeCell ref="FBO60:FBS60"/>
    <mergeCell ref="FBU60:FBY60"/>
    <mergeCell ref="FCA60:FCE60"/>
    <mergeCell ref="FCG60:FCK60"/>
    <mergeCell ref="FCM60:FCQ60"/>
    <mergeCell ref="EUW60:EVA60"/>
    <mergeCell ref="EVC60:EVG60"/>
    <mergeCell ref="EVI60:EVM60"/>
    <mergeCell ref="EVO60:EVS60"/>
    <mergeCell ref="EVU60:EVY60"/>
    <mergeCell ref="EWA60:EWE60"/>
    <mergeCell ref="EWG60:EWK60"/>
    <mergeCell ref="EWM60:EWQ60"/>
    <mergeCell ref="EWS60:EWW60"/>
    <mergeCell ref="EWY60:EXC60"/>
    <mergeCell ref="EXE60:EXI60"/>
    <mergeCell ref="EXK60:EXO60"/>
    <mergeCell ref="EXQ60:EXU60"/>
    <mergeCell ref="EXW60:EYA60"/>
    <mergeCell ref="EYC60:EYG60"/>
    <mergeCell ref="EYI60:EYM60"/>
    <mergeCell ref="EYO60:EYS60"/>
    <mergeCell ref="EQY60:ERC60"/>
    <mergeCell ref="ERE60:ERI60"/>
    <mergeCell ref="ERK60:ERO60"/>
    <mergeCell ref="ERQ60:ERU60"/>
    <mergeCell ref="ERW60:ESA60"/>
    <mergeCell ref="ESC60:ESG60"/>
    <mergeCell ref="ESI60:ESM60"/>
    <mergeCell ref="ESO60:ESS60"/>
    <mergeCell ref="ESU60:ESY60"/>
    <mergeCell ref="ETA60:ETE60"/>
    <mergeCell ref="ETG60:ETK60"/>
    <mergeCell ref="ETM60:ETQ60"/>
    <mergeCell ref="ETS60:ETW60"/>
    <mergeCell ref="ETY60:EUC60"/>
    <mergeCell ref="EUE60:EUI60"/>
    <mergeCell ref="EUK60:EUO60"/>
    <mergeCell ref="EUQ60:EUU60"/>
    <mergeCell ref="ENA60:ENE60"/>
    <mergeCell ref="ENG60:ENK60"/>
    <mergeCell ref="ENM60:ENQ60"/>
    <mergeCell ref="ENS60:ENW60"/>
    <mergeCell ref="ENY60:EOC60"/>
    <mergeCell ref="EOE60:EOI60"/>
    <mergeCell ref="EOK60:EOO60"/>
    <mergeCell ref="EOQ60:EOU60"/>
    <mergeCell ref="EOW60:EPA60"/>
    <mergeCell ref="EPC60:EPG60"/>
    <mergeCell ref="EPI60:EPM60"/>
    <mergeCell ref="EPO60:EPS60"/>
    <mergeCell ref="EPU60:EPY60"/>
    <mergeCell ref="EQA60:EQE60"/>
    <mergeCell ref="EQG60:EQK60"/>
    <mergeCell ref="EQM60:EQQ60"/>
    <mergeCell ref="EQS60:EQW60"/>
    <mergeCell ref="EJC60:EJG60"/>
    <mergeCell ref="EJI60:EJM60"/>
    <mergeCell ref="EJO60:EJS60"/>
    <mergeCell ref="EJU60:EJY60"/>
    <mergeCell ref="EKA60:EKE60"/>
    <mergeCell ref="EKG60:EKK60"/>
    <mergeCell ref="EKM60:EKQ60"/>
    <mergeCell ref="EKS60:EKW60"/>
    <mergeCell ref="EKY60:ELC60"/>
    <mergeCell ref="ELE60:ELI60"/>
    <mergeCell ref="ELK60:ELO60"/>
    <mergeCell ref="ELQ60:ELU60"/>
    <mergeCell ref="ELW60:EMA60"/>
    <mergeCell ref="EMC60:EMG60"/>
    <mergeCell ref="EMI60:EMM60"/>
    <mergeCell ref="EMO60:EMS60"/>
    <mergeCell ref="EMU60:EMY60"/>
    <mergeCell ref="EFE60:EFI60"/>
    <mergeCell ref="EFK60:EFO60"/>
    <mergeCell ref="EFQ60:EFU60"/>
    <mergeCell ref="EFW60:EGA60"/>
    <mergeCell ref="EGC60:EGG60"/>
    <mergeCell ref="EGI60:EGM60"/>
    <mergeCell ref="EGO60:EGS60"/>
    <mergeCell ref="EGU60:EGY60"/>
    <mergeCell ref="EHA60:EHE60"/>
    <mergeCell ref="EHG60:EHK60"/>
    <mergeCell ref="EHM60:EHQ60"/>
    <mergeCell ref="EHS60:EHW60"/>
    <mergeCell ref="EHY60:EIC60"/>
    <mergeCell ref="EIE60:EII60"/>
    <mergeCell ref="EIK60:EIO60"/>
    <mergeCell ref="EIQ60:EIU60"/>
    <mergeCell ref="EIW60:EJA60"/>
    <mergeCell ref="EBG60:EBK60"/>
    <mergeCell ref="EBM60:EBQ60"/>
    <mergeCell ref="EBS60:EBW60"/>
    <mergeCell ref="EBY60:ECC60"/>
    <mergeCell ref="ECE60:ECI60"/>
    <mergeCell ref="ECK60:ECO60"/>
    <mergeCell ref="ECQ60:ECU60"/>
    <mergeCell ref="ECW60:EDA60"/>
    <mergeCell ref="EDC60:EDG60"/>
    <mergeCell ref="EDI60:EDM60"/>
    <mergeCell ref="EDO60:EDS60"/>
    <mergeCell ref="EDU60:EDY60"/>
    <mergeCell ref="EEA60:EEE60"/>
    <mergeCell ref="EEG60:EEK60"/>
    <mergeCell ref="EEM60:EEQ60"/>
    <mergeCell ref="EES60:EEW60"/>
    <mergeCell ref="EEY60:EFC60"/>
    <mergeCell ref="DXI60:DXM60"/>
    <mergeCell ref="DXO60:DXS60"/>
    <mergeCell ref="DXU60:DXY60"/>
    <mergeCell ref="DYA60:DYE60"/>
    <mergeCell ref="DYG60:DYK60"/>
    <mergeCell ref="DYM60:DYQ60"/>
    <mergeCell ref="DYS60:DYW60"/>
    <mergeCell ref="DYY60:DZC60"/>
    <mergeCell ref="DZE60:DZI60"/>
    <mergeCell ref="DZK60:DZO60"/>
    <mergeCell ref="DZQ60:DZU60"/>
    <mergeCell ref="DZW60:EAA60"/>
    <mergeCell ref="EAC60:EAG60"/>
    <mergeCell ref="EAI60:EAM60"/>
    <mergeCell ref="EAO60:EAS60"/>
    <mergeCell ref="EAU60:EAY60"/>
    <mergeCell ref="EBA60:EBE60"/>
    <mergeCell ref="DTK60:DTO60"/>
    <mergeCell ref="DTQ60:DTU60"/>
    <mergeCell ref="DTW60:DUA60"/>
    <mergeCell ref="DUC60:DUG60"/>
    <mergeCell ref="DUI60:DUM60"/>
    <mergeCell ref="DUO60:DUS60"/>
    <mergeCell ref="DUU60:DUY60"/>
    <mergeCell ref="DVA60:DVE60"/>
    <mergeCell ref="DVG60:DVK60"/>
    <mergeCell ref="DVM60:DVQ60"/>
    <mergeCell ref="DVS60:DVW60"/>
    <mergeCell ref="DVY60:DWC60"/>
    <mergeCell ref="DWE60:DWI60"/>
    <mergeCell ref="DWK60:DWO60"/>
    <mergeCell ref="DWQ60:DWU60"/>
    <mergeCell ref="DWW60:DXA60"/>
    <mergeCell ref="DXC60:DXG60"/>
    <mergeCell ref="DPM60:DPQ60"/>
    <mergeCell ref="DPS60:DPW60"/>
    <mergeCell ref="DPY60:DQC60"/>
    <mergeCell ref="DQE60:DQI60"/>
    <mergeCell ref="DQK60:DQO60"/>
    <mergeCell ref="DQQ60:DQU60"/>
    <mergeCell ref="DQW60:DRA60"/>
    <mergeCell ref="DRC60:DRG60"/>
    <mergeCell ref="DRI60:DRM60"/>
    <mergeCell ref="DRO60:DRS60"/>
    <mergeCell ref="DRU60:DRY60"/>
    <mergeCell ref="DSA60:DSE60"/>
    <mergeCell ref="DSG60:DSK60"/>
    <mergeCell ref="DSM60:DSQ60"/>
    <mergeCell ref="DSS60:DSW60"/>
    <mergeCell ref="DSY60:DTC60"/>
    <mergeCell ref="DTE60:DTI60"/>
    <mergeCell ref="DLO60:DLS60"/>
    <mergeCell ref="DLU60:DLY60"/>
    <mergeCell ref="DMA60:DME60"/>
    <mergeCell ref="DMG60:DMK60"/>
    <mergeCell ref="DMM60:DMQ60"/>
    <mergeCell ref="DMS60:DMW60"/>
    <mergeCell ref="DMY60:DNC60"/>
    <mergeCell ref="DNE60:DNI60"/>
    <mergeCell ref="DNK60:DNO60"/>
    <mergeCell ref="DNQ60:DNU60"/>
    <mergeCell ref="DNW60:DOA60"/>
    <mergeCell ref="DOC60:DOG60"/>
    <mergeCell ref="DOI60:DOM60"/>
    <mergeCell ref="DOO60:DOS60"/>
    <mergeCell ref="DOU60:DOY60"/>
    <mergeCell ref="DPA60:DPE60"/>
    <mergeCell ref="DPG60:DPK60"/>
    <mergeCell ref="DHQ60:DHU60"/>
    <mergeCell ref="DHW60:DIA60"/>
    <mergeCell ref="DIC60:DIG60"/>
    <mergeCell ref="DII60:DIM60"/>
    <mergeCell ref="DIO60:DIS60"/>
    <mergeCell ref="DIU60:DIY60"/>
    <mergeCell ref="DJA60:DJE60"/>
    <mergeCell ref="DJG60:DJK60"/>
    <mergeCell ref="DJM60:DJQ60"/>
    <mergeCell ref="DJS60:DJW60"/>
    <mergeCell ref="DJY60:DKC60"/>
    <mergeCell ref="DKE60:DKI60"/>
    <mergeCell ref="DKK60:DKO60"/>
    <mergeCell ref="DKQ60:DKU60"/>
    <mergeCell ref="DKW60:DLA60"/>
    <mergeCell ref="DLC60:DLG60"/>
    <mergeCell ref="DLI60:DLM60"/>
    <mergeCell ref="DDS60:DDW60"/>
    <mergeCell ref="DDY60:DEC60"/>
    <mergeCell ref="DEE60:DEI60"/>
    <mergeCell ref="DEK60:DEO60"/>
    <mergeCell ref="DEQ60:DEU60"/>
    <mergeCell ref="DEW60:DFA60"/>
    <mergeCell ref="DFC60:DFG60"/>
    <mergeCell ref="DFI60:DFM60"/>
    <mergeCell ref="DFO60:DFS60"/>
    <mergeCell ref="DFU60:DFY60"/>
    <mergeCell ref="DGA60:DGE60"/>
    <mergeCell ref="DGG60:DGK60"/>
    <mergeCell ref="DGM60:DGQ60"/>
    <mergeCell ref="DGS60:DGW60"/>
    <mergeCell ref="DGY60:DHC60"/>
    <mergeCell ref="DHE60:DHI60"/>
    <mergeCell ref="DHK60:DHO60"/>
    <mergeCell ref="CZU60:CZY60"/>
    <mergeCell ref="DAA60:DAE60"/>
    <mergeCell ref="DAG60:DAK60"/>
    <mergeCell ref="DAM60:DAQ60"/>
    <mergeCell ref="DAS60:DAW60"/>
    <mergeCell ref="DAY60:DBC60"/>
    <mergeCell ref="DBE60:DBI60"/>
    <mergeCell ref="DBK60:DBO60"/>
    <mergeCell ref="DBQ60:DBU60"/>
    <mergeCell ref="DBW60:DCA60"/>
    <mergeCell ref="DCC60:DCG60"/>
    <mergeCell ref="DCI60:DCM60"/>
    <mergeCell ref="DCO60:DCS60"/>
    <mergeCell ref="DCU60:DCY60"/>
    <mergeCell ref="DDA60:DDE60"/>
    <mergeCell ref="DDG60:DDK60"/>
    <mergeCell ref="DDM60:DDQ60"/>
    <mergeCell ref="CVW60:CWA60"/>
    <mergeCell ref="CWC60:CWG60"/>
    <mergeCell ref="CWI60:CWM60"/>
    <mergeCell ref="CWO60:CWS60"/>
    <mergeCell ref="CWU60:CWY60"/>
    <mergeCell ref="CXA60:CXE60"/>
    <mergeCell ref="CXG60:CXK60"/>
    <mergeCell ref="CXM60:CXQ60"/>
    <mergeCell ref="CXS60:CXW60"/>
    <mergeCell ref="CXY60:CYC60"/>
    <mergeCell ref="CYE60:CYI60"/>
    <mergeCell ref="CYK60:CYO60"/>
    <mergeCell ref="CYQ60:CYU60"/>
    <mergeCell ref="CYW60:CZA60"/>
    <mergeCell ref="CZC60:CZG60"/>
    <mergeCell ref="CZI60:CZM60"/>
    <mergeCell ref="CZO60:CZS60"/>
    <mergeCell ref="CRY60:CSC60"/>
    <mergeCell ref="CSE60:CSI60"/>
    <mergeCell ref="CSK60:CSO60"/>
    <mergeCell ref="CSQ60:CSU60"/>
    <mergeCell ref="CSW60:CTA60"/>
    <mergeCell ref="CTC60:CTG60"/>
    <mergeCell ref="CTI60:CTM60"/>
    <mergeCell ref="CTO60:CTS60"/>
    <mergeCell ref="CTU60:CTY60"/>
    <mergeCell ref="CUA60:CUE60"/>
    <mergeCell ref="CUG60:CUK60"/>
    <mergeCell ref="CUM60:CUQ60"/>
    <mergeCell ref="CUS60:CUW60"/>
    <mergeCell ref="CUY60:CVC60"/>
    <mergeCell ref="CVE60:CVI60"/>
    <mergeCell ref="CVK60:CVO60"/>
    <mergeCell ref="CVQ60:CVU60"/>
    <mergeCell ref="COA60:COE60"/>
    <mergeCell ref="COG60:COK60"/>
    <mergeCell ref="COM60:COQ60"/>
    <mergeCell ref="COS60:COW60"/>
    <mergeCell ref="COY60:CPC60"/>
    <mergeCell ref="CPE60:CPI60"/>
    <mergeCell ref="CPK60:CPO60"/>
    <mergeCell ref="CPQ60:CPU60"/>
    <mergeCell ref="CPW60:CQA60"/>
    <mergeCell ref="CQC60:CQG60"/>
    <mergeCell ref="CQI60:CQM60"/>
    <mergeCell ref="CQO60:CQS60"/>
    <mergeCell ref="CQU60:CQY60"/>
    <mergeCell ref="CRA60:CRE60"/>
    <mergeCell ref="CRG60:CRK60"/>
    <mergeCell ref="CRM60:CRQ60"/>
    <mergeCell ref="CRS60:CRW60"/>
    <mergeCell ref="CKC60:CKG60"/>
    <mergeCell ref="CKI60:CKM60"/>
    <mergeCell ref="CKO60:CKS60"/>
    <mergeCell ref="CKU60:CKY60"/>
    <mergeCell ref="CLA60:CLE60"/>
    <mergeCell ref="CLG60:CLK60"/>
    <mergeCell ref="CLM60:CLQ60"/>
    <mergeCell ref="CLS60:CLW60"/>
    <mergeCell ref="CLY60:CMC60"/>
    <mergeCell ref="CME60:CMI60"/>
    <mergeCell ref="CMK60:CMO60"/>
    <mergeCell ref="CMQ60:CMU60"/>
    <mergeCell ref="CMW60:CNA60"/>
    <mergeCell ref="CNC60:CNG60"/>
    <mergeCell ref="CNI60:CNM60"/>
    <mergeCell ref="CNO60:CNS60"/>
    <mergeCell ref="CNU60:CNY60"/>
    <mergeCell ref="CGE60:CGI60"/>
    <mergeCell ref="CGK60:CGO60"/>
    <mergeCell ref="CGQ60:CGU60"/>
    <mergeCell ref="CGW60:CHA60"/>
    <mergeCell ref="CHC60:CHG60"/>
    <mergeCell ref="CHI60:CHM60"/>
    <mergeCell ref="CHO60:CHS60"/>
    <mergeCell ref="CHU60:CHY60"/>
    <mergeCell ref="CIA60:CIE60"/>
    <mergeCell ref="CIG60:CIK60"/>
    <mergeCell ref="CIM60:CIQ60"/>
    <mergeCell ref="CIS60:CIW60"/>
    <mergeCell ref="CIY60:CJC60"/>
    <mergeCell ref="CJE60:CJI60"/>
    <mergeCell ref="CJK60:CJO60"/>
    <mergeCell ref="CJQ60:CJU60"/>
    <mergeCell ref="CJW60:CKA60"/>
    <mergeCell ref="CCG60:CCK60"/>
    <mergeCell ref="CCM60:CCQ60"/>
    <mergeCell ref="CCS60:CCW60"/>
    <mergeCell ref="CCY60:CDC60"/>
    <mergeCell ref="CDE60:CDI60"/>
    <mergeCell ref="CDK60:CDO60"/>
    <mergeCell ref="CDQ60:CDU60"/>
    <mergeCell ref="CDW60:CEA60"/>
    <mergeCell ref="CEC60:CEG60"/>
    <mergeCell ref="CEI60:CEM60"/>
    <mergeCell ref="CEO60:CES60"/>
    <mergeCell ref="CEU60:CEY60"/>
    <mergeCell ref="CFA60:CFE60"/>
    <mergeCell ref="CFG60:CFK60"/>
    <mergeCell ref="CFM60:CFQ60"/>
    <mergeCell ref="CFS60:CFW60"/>
    <mergeCell ref="CFY60:CGC60"/>
    <mergeCell ref="BYI60:BYM60"/>
    <mergeCell ref="BYO60:BYS60"/>
    <mergeCell ref="BYU60:BYY60"/>
    <mergeCell ref="BZA60:BZE60"/>
    <mergeCell ref="BZG60:BZK60"/>
    <mergeCell ref="BZM60:BZQ60"/>
    <mergeCell ref="BZS60:BZW60"/>
    <mergeCell ref="BZY60:CAC60"/>
    <mergeCell ref="CAE60:CAI60"/>
    <mergeCell ref="CAK60:CAO60"/>
    <mergeCell ref="CAQ60:CAU60"/>
    <mergeCell ref="CAW60:CBA60"/>
    <mergeCell ref="CBC60:CBG60"/>
    <mergeCell ref="CBI60:CBM60"/>
    <mergeCell ref="CBO60:CBS60"/>
    <mergeCell ref="CBU60:CBY60"/>
    <mergeCell ref="CCA60:CCE60"/>
    <mergeCell ref="BUK60:BUO60"/>
    <mergeCell ref="BUQ60:BUU60"/>
    <mergeCell ref="BUW60:BVA60"/>
    <mergeCell ref="BVC60:BVG60"/>
    <mergeCell ref="BVI60:BVM60"/>
    <mergeCell ref="BVO60:BVS60"/>
    <mergeCell ref="BVU60:BVY60"/>
    <mergeCell ref="BWA60:BWE60"/>
    <mergeCell ref="BWG60:BWK60"/>
    <mergeCell ref="BWM60:BWQ60"/>
    <mergeCell ref="BWS60:BWW60"/>
    <mergeCell ref="BWY60:BXC60"/>
    <mergeCell ref="BXE60:BXI60"/>
    <mergeCell ref="BXK60:BXO60"/>
    <mergeCell ref="BXQ60:BXU60"/>
    <mergeCell ref="BXW60:BYA60"/>
    <mergeCell ref="BYC60:BYG60"/>
    <mergeCell ref="BQM60:BQQ60"/>
    <mergeCell ref="BQS60:BQW60"/>
    <mergeCell ref="BQY60:BRC60"/>
    <mergeCell ref="BRE60:BRI60"/>
    <mergeCell ref="BRK60:BRO60"/>
    <mergeCell ref="BRQ60:BRU60"/>
    <mergeCell ref="BRW60:BSA60"/>
    <mergeCell ref="BSC60:BSG60"/>
    <mergeCell ref="BSI60:BSM60"/>
    <mergeCell ref="BSO60:BSS60"/>
    <mergeCell ref="BSU60:BSY60"/>
    <mergeCell ref="BTA60:BTE60"/>
    <mergeCell ref="BTG60:BTK60"/>
    <mergeCell ref="BTM60:BTQ60"/>
    <mergeCell ref="BTS60:BTW60"/>
    <mergeCell ref="BTY60:BUC60"/>
    <mergeCell ref="BUE60:BUI60"/>
    <mergeCell ref="BMO60:BMS60"/>
    <mergeCell ref="BMU60:BMY60"/>
    <mergeCell ref="BNA60:BNE60"/>
    <mergeCell ref="BNG60:BNK60"/>
    <mergeCell ref="BNM60:BNQ60"/>
    <mergeCell ref="BNS60:BNW60"/>
    <mergeCell ref="BNY60:BOC60"/>
    <mergeCell ref="BOE60:BOI60"/>
    <mergeCell ref="BOK60:BOO60"/>
    <mergeCell ref="BOQ60:BOU60"/>
    <mergeCell ref="BOW60:BPA60"/>
    <mergeCell ref="BPC60:BPG60"/>
    <mergeCell ref="BPI60:BPM60"/>
    <mergeCell ref="BPO60:BPS60"/>
    <mergeCell ref="BPU60:BPY60"/>
    <mergeCell ref="BQA60:BQE60"/>
    <mergeCell ref="BQG60:BQK60"/>
    <mergeCell ref="BIQ60:BIU60"/>
    <mergeCell ref="BIW60:BJA60"/>
    <mergeCell ref="BJC60:BJG60"/>
    <mergeCell ref="BJI60:BJM60"/>
    <mergeCell ref="BJO60:BJS60"/>
    <mergeCell ref="BJU60:BJY60"/>
    <mergeCell ref="BKA60:BKE60"/>
    <mergeCell ref="BKG60:BKK60"/>
    <mergeCell ref="BKM60:BKQ60"/>
    <mergeCell ref="BKS60:BKW60"/>
    <mergeCell ref="BKY60:BLC60"/>
    <mergeCell ref="BLE60:BLI60"/>
    <mergeCell ref="BLK60:BLO60"/>
    <mergeCell ref="BLQ60:BLU60"/>
    <mergeCell ref="BLW60:BMA60"/>
    <mergeCell ref="BMC60:BMG60"/>
    <mergeCell ref="BMI60:BMM60"/>
    <mergeCell ref="BES60:BEW60"/>
    <mergeCell ref="BEY60:BFC60"/>
    <mergeCell ref="BFE60:BFI60"/>
    <mergeCell ref="BFK60:BFO60"/>
    <mergeCell ref="BFQ60:BFU60"/>
    <mergeCell ref="BFW60:BGA60"/>
    <mergeCell ref="BGC60:BGG60"/>
    <mergeCell ref="BGI60:BGM60"/>
    <mergeCell ref="BGO60:BGS60"/>
    <mergeCell ref="BGU60:BGY60"/>
    <mergeCell ref="BHA60:BHE60"/>
    <mergeCell ref="BHG60:BHK60"/>
    <mergeCell ref="BHM60:BHQ60"/>
    <mergeCell ref="BHS60:BHW60"/>
    <mergeCell ref="BHY60:BIC60"/>
    <mergeCell ref="BIE60:BII60"/>
    <mergeCell ref="BIK60:BIO60"/>
    <mergeCell ref="BAU60:BAY60"/>
    <mergeCell ref="BBA60:BBE60"/>
    <mergeCell ref="BBG60:BBK60"/>
    <mergeCell ref="BBM60:BBQ60"/>
    <mergeCell ref="BBS60:BBW60"/>
    <mergeCell ref="BBY60:BCC60"/>
    <mergeCell ref="BCE60:BCI60"/>
    <mergeCell ref="BCK60:BCO60"/>
    <mergeCell ref="BCQ60:BCU60"/>
    <mergeCell ref="BCW60:BDA60"/>
    <mergeCell ref="BDC60:BDG60"/>
    <mergeCell ref="BDI60:BDM60"/>
    <mergeCell ref="BDO60:BDS60"/>
    <mergeCell ref="BDU60:BDY60"/>
    <mergeCell ref="BEA60:BEE60"/>
    <mergeCell ref="BEG60:BEK60"/>
    <mergeCell ref="BEM60:BEQ60"/>
    <mergeCell ref="AWW60:AXA60"/>
    <mergeCell ref="AXC60:AXG60"/>
    <mergeCell ref="AXI60:AXM60"/>
    <mergeCell ref="AXO60:AXS60"/>
    <mergeCell ref="AXU60:AXY60"/>
    <mergeCell ref="AYA60:AYE60"/>
    <mergeCell ref="AYG60:AYK60"/>
    <mergeCell ref="AYM60:AYQ60"/>
    <mergeCell ref="AYS60:AYW60"/>
    <mergeCell ref="AYY60:AZC60"/>
    <mergeCell ref="AZE60:AZI60"/>
    <mergeCell ref="AZK60:AZO60"/>
    <mergeCell ref="AZQ60:AZU60"/>
    <mergeCell ref="AZW60:BAA60"/>
    <mergeCell ref="BAC60:BAG60"/>
    <mergeCell ref="BAI60:BAM60"/>
    <mergeCell ref="BAO60:BAS60"/>
    <mergeCell ref="ASY60:ATC60"/>
    <mergeCell ref="ATE60:ATI60"/>
    <mergeCell ref="ATK60:ATO60"/>
    <mergeCell ref="ATQ60:ATU60"/>
    <mergeCell ref="ATW60:AUA60"/>
    <mergeCell ref="AUC60:AUG60"/>
    <mergeCell ref="AUI60:AUM60"/>
    <mergeCell ref="AUO60:AUS60"/>
    <mergeCell ref="AUU60:AUY60"/>
    <mergeCell ref="AVA60:AVE60"/>
    <mergeCell ref="AVG60:AVK60"/>
    <mergeCell ref="AVM60:AVQ60"/>
    <mergeCell ref="AVS60:AVW60"/>
    <mergeCell ref="AVY60:AWC60"/>
    <mergeCell ref="AWE60:AWI60"/>
    <mergeCell ref="AWK60:AWO60"/>
    <mergeCell ref="AWQ60:AWU60"/>
    <mergeCell ref="APA60:APE60"/>
    <mergeCell ref="APG60:APK60"/>
    <mergeCell ref="APM60:APQ60"/>
    <mergeCell ref="APS60:APW60"/>
    <mergeCell ref="APY60:AQC60"/>
    <mergeCell ref="AQE60:AQI60"/>
    <mergeCell ref="AQK60:AQO60"/>
    <mergeCell ref="AQQ60:AQU60"/>
    <mergeCell ref="AQW60:ARA60"/>
    <mergeCell ref="ARC60:ARG60"/>
    <mergeCell ref="ARI60:ARM60"/>
    <mergeCell ref="ARO60:ARS60"/>
    <mergeCell ref="ARU60:ARY60"/>
    <mergeCell ref="ASA60:ASE60"/>
    <mergeCell ref="ASG60:ASK60"/>
    <mergeCell ref="ASM60:ASQ60"/>
    <mergeCell ref="ASS60:ASW60"/>
    <mergeCell ref="ALC60:ALG60"/>
    <mergeCell ref="ALI60:ALM60"/>
    <mergeCell ref="ALO60:ALS60"/>
    <mergeCell ref="ALU60:ALY60"/>
    <mergeCell ref="AMA60:AME60"/>
    <mergeCell ref="AMG60:AMK60"/>
    <mergeCell ref="AMM60:AMQ60"/>
    <mergeCell ref="AMS60:AMW60"/>
    <mergeCell ref="AMY60:ANC60"/>
    <mergeCell ref="ANE60:ANI60"/>
    <mergeCell ref="ANK60:ANO60"/>
    <mergeCell ref="ANQ60:ANU60"/>
    <mergeCell ref="ANW60:AOA60"/>
    <mergeCell ref="AOC60:AOG60"/>
    <mergeCell ref="AOI60:AOM60"/>
    <mergeCell ref="AOO60:AOS60"/>
    <mergeCell ref="AOU60:AOY60"/>
    <mergeCell ref="AHE60:AHI60"/>
    <mergeCell ref="AHK60:AHO60"/>
    <mergeCell ref="AHQ60:AHU60"/>
    <mergeCell ref="AHW60:AIA60"/>
    <mergeCell ref="AIC60:AIG60"/>
    <mergeCell ref="AII60:AIM60"/>
    <mergeCell ref="AIO60:AIS60"/>
    <mergeCell ref="AIU60:AIY60"/>
    <mergeCell ref="AJA60:AJE60"/>
    <mergeCell ref="AJG60:AJK60"/>
    <mergeCell ref="AJM60:AJQ60"/>
    <mergeCell ref="AJS60:AJW60"/>
    <mergeCell ref="AJY60:AKC60"/>
    <mergeCell ref="AKE60:AKI60"/>
    <mergeCell ref="AKK60:AKO60"/>
    <mergeCell ref="AKQ60:AKU60"/>
    <mergeCell ref="AKW60:ALA60"/>
    <mergeCell ref="ADG60:ADK60"/>
    <mergeCell ref="ADM60:ADQ60"/>
    <mergeCell ref="ADS60:ADW60"/>
    <mergeCell ref="ADY60:AEC60"/>
    <mergeCell ref="AEE60:AEI60"/>
    <mergeCell ref="AEK60:AEO60"/>
    <mergeCell ref="AEQ60:AEU60"/>
    <mergeCell ref="AEW60:AFA60"/>
    <mergeCell ref="AFC60:AFG60"/>
    <mergeCell ref="AFI60:AFM60"/>
    <mergeCell ref="AFO60:AFS60"/>
    <mergeCell ref="AFU60:AFY60"/>
    <mergeCell ref="AGA60:AGE60"/>
    <mergeCell ref="AGG60:AGK60"/>
    <mergeCell ref="AGM60:AGQ60"/>
    <mergeCell ref="AGS60:AGW60"/>
    <mergeCell ref="AGY60:AHC60"/>
    <mergeCell ref="ZI60:ZM60"/>
    <mergeCell ref="ZO60:ZS60"/>
    <mergeCell ref="ZU60:ZY60"/>
    <mergeCell ref="AAA60:AAE60"/>
    <mergeCell ref="AAG60:AAK60"/>
    <mergeCell ref="AAM60:AAQ60"/>
    <mergeCell ref="AAS60:AAW60"/>
    <mergeCell ref="AAY60:ABC60"/>
    <mergeCell ref="ABE60:ABI60"/>
    <mergeCell ref="ABK60:ABO60"/>
    <mergeCell ref="ABQ60:ABU60"/>
    <mergeCell ref="ABW60:ACA60"/>
    <mergeCell ref="ACC60:ACG60"/>
    <mergeCell ref="ACI60:ACM60"/>
    <mergeCell ref="ACO60:ACS60"/>
    <mergeCell ref="ACU60:ACY60"/>
    <mergeCell ref="ADA60:ADE60"/>
    <mergeCell ref="VK60:VO60"/>
    <mergeCell ref="VQ60:VU60"/>
    <mergeCell ref="VW60:WA60"/>
    <mergeCell ref="WC60:WG60"/>
    <mergeCell ref="WI60:WM60"/>
    <mergeCell ref="WO60:WS60"/>
    <mergeCell ref="WU60:WY60"/>
    <mergeCell ref="XA60:XE60"/>
    <mergeCell ref="XG60:XK60"/>
    <mergeCell ref="XM60:XQ60"/>
    <mergeCell ref="XS60:XW60"/>
    <mergeCell ref="XY60:YC60"/>
    <mergeCell ref="YE60:YI60"/>
    <mergeCell ref="YK60:YO60"/>
    <mergeCell ref="YQ60:YU60"/>
    <mergeCell ref="YW60:ZA60"/>
    <mergeCell ref="ZC60:ZG60"/>
    <mergeCell ref="RM60:RQ60"/>
    <mergeCell ref="RS60:RW60"/>
    <mergeCell ref="RY60:SC60"/>
    <mergeCell ref="SE60:SI60"/>
    <mergeCell ref="SK60:SO60"/>
    <mergeCell ref="SQ60:SU60"/>
    <mergeCell ref="SW60:TA60"/>
    <mergeCell ref="TC60:TG60"/>
    <mergeCell ref="TI60:TM60"/>
    <mergeCell ref="TO60:TS60"/>
    <mergeCell ref="TU60:TY60"/>
    <mergeCell ref="UA60:UE60"/>
    <mergeCell ref="UG60:UK60"/>
    <mergeCell ref="UM60:UQ60"/>
    <mergeCell ref="US60:UW60"/>
    <mergeCell ref="UY60:VC60"/>
    <mergeCell ref="VE60:VI60"/>
    <mergeCell ref="NO60:NS60"/>
    <mergeCell ref="NU60:NY60"/>
    <mergeCell ref="OA60:OE60"/>
    <mergeCell ref="OG60:OK60"/>
    <mergeCell ref="OM60:OQ60"/>
    <mergeCell ref="OS60:OW60"/>
    <mergeCell ref="OY60:PC60"/>
    <mergeCell ref="PE60:PI60"/>
    <mergeCell ref="PK60:PO60"/>
    <mergeCell ref="PQ60:PU60"/>
    <mergeCell ref="PW60:QA60"/>
    <mergeCell ref="QC60:QG60"/>
    <mergeCell ref="QI60:QM60"/>
    <mergeCell ref="QO60:QS60"/>
    <mergeCell ref="QU60:QY60"/>
    <mergeCell ref="RA60:RE60"/>
    <mergeCell ref="RG60:RK60"/>
    <mergeCell ref="JQ60:JU60"/>
    <mergeCell ref="JW60:KA60"/>
    <mergeCell ref="KC60:KG60"/>
    <mergeCell ref="KI60:KM60"/>
    <mergeCell ref="KO60:KS60"/>
    <mergeCell ref="KU60:KY60"/>
    <mergeCell ref="LA60:LE60"/>
    <mergeCell ref="LG60:LK60"/>
    <mergeCell ref="LM60:LQ60"/>
    <mergeCell ref="LS60:LW60"/>
    <mergeCell ref="LY60:MC60"/>
    <mergeCell ref="ME60:MI60"/>
    <mergeCell ref="MK60:MO60"/>
    <mergeCell ref="MQ60:MU60"/>
    <mergeCell ref="MW60:NA60"/>
    <mergeCell ref="NC60:NG60"/>
    <mergeCell ref="NI60:NM60"/>
    <mergeCell ref="FS60:FW60"/>
    <mergeCell ref="FY60:GC60"/>
    <mergeCell ref="GE60:GI60"/>
    <mergeCell ref="GK60:GO60"/>
    <mergeCell ref="GQ60:GU60"/>
    <mergeCell ref="GW60:HA60"/>
    <mergeCell ref="HC60:HG60"/>
    <mergeCell ref="HI60:HM60"/>
    <mergeCell ref="HO60:HS60"/>
    <mergeCell ref="HU60:HY60"/>
    <mergeCell ref="IA60:IE60"/>
    <mergeCell ref="IG60:IK60"/>
    <mergeCell ref="IM60:IQ60"/>
    <mergeCell ref="IS60:IW60"/>
    <mergeCell ref="IY60:JC60"/>
    <mergeCell ref="JE60:JI60"/>
    <mergeCell ref="JK60:JO60"/>
    <mergeCell ref="BU60:BY60"/>
    <mergeCell ref="CA60:CE60"/>
    <mergeCell ref="CG60:CK60"/>
    <mergeCell ref="CM60:CQ60"/>
    <mergeCell ref="CS60:CW60"/>
    <mergeCell ref="CY60:DC60"/>
    <mergeCell ref="DE60:DI60"/>
    <mergeCell ref="DK60:DO60"/>
    <mergeCell ref="DQ60:DU60"/>
    <mergeCell ref="DW60:EA60"/>
    <mergeCell ref="EC60:EG60"/>
    <mergeCell ref="EI60:EM60"/>
    <mergeCell ref="EO60:ES60"/>
    <mergeCell ref="EU60:EY60"/>
    <mergeCell ref="FA60:FE60"/>
    <mergeCell ref="FG60:FK60"/>
    <mergeCell ref="FM60:FQ60"/>
    <mergeCell ref="A1:F1"/>
    <mergeCell ref="A2:F2"/>
    <mergeCell ref="A4:F4"/>
    <mergeCell ref="A35:E35"/>
    <mergeCell ref="A36:F36"/>
    <mergeCell ref="A60:E60"/>
    <mergeCell ref="G60:K60"/>
    <mergeCell ref="M60:Q60"/>
    <mergeCell ref="S60:W60"/>
    <mergeCell ref="Y60:AC60"/>
    <mergeCell ref="AE60:AI60"/>
    <mergeCell ref="AK60:AO60"/>
    <mergeCell ref="AQ60:AU60"/>
    <mergeCell ref="AW60:BA60"/>
    <mergeCell ref="BC60:BG60"/>
    <mergeCell ref="BI60:BM60"/>
    <mergeCell ref="BO60:BS60"/>
  </mergeCells>
  <pageMargins left="0.70866141732283505" right="0.70866141732283505" top="0.74803149606299202" bottom="0.74803149606299202" header="0.31496062992126" footer="0.31496062992126"/>
  <pageSetup paperSize="9" scale="37" orientation="portrait" r:id="rId1"/>
  <rowBreaks count="1" manualBreakCount="1">
    <brk id="19" max="16383" man="1"/>
  </rowBreaks>
  <colBreaks count="1" manualBreakCount="1">
    <brk id="6"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41"/>
  <sheetViews>
    <sheetView view="pageBreakPreview" zoomScale="85" zoomScaleNormal="100" zoomScaleSheetLayoutView="85" workbookViewId="0">
      <selection activeCell="B5" sqref="B5"/>
    </sheetView>
  </sheetViews>
  <sheetFormatPr defaultColWidth="9" defaultRowHeight="14.5"/>
  <cols>
    <col min="1" max="1" width="6.1796875" customWidth="1"/>
    <col min="2" max="2" width="73.90625" customWidth="1"/>
    <col min="3" max="3" width="10.453125" customWidth="1"/>
    <col min="4" max="4" width="10.90625" customWidth="1"/>
    <col min="5" max="5" width="22.453125" customWidth="1"/>
    <col min="6" max="6" width="20.1796875" customWidth="1"/>
  </cols>
  <sheetData>
    <row r="1" spans="1:6" s="1" customFormat="1" ht="99.65" customHeight="1">
      <c r="A1" s="205"/>
      <c r="B1" s="206"/>
      <c r="C1" s="206"/>
      <c r="D1" s="206"/>
      <c r="E1" s="206"/>
      <c r="F1" s="207"/>
    </row>
    <row r="2" spans="1:6" s="1" customFormat="1" ht="34.75" customHeight="1">
      <c r="A2" s="241" t="s">
        <v>185</v>
      </c>
      <c r="B2" s="241"/>
      <c r="C2" s="241"/>
      <c r="D2" s="241"/>
      <c r="E2" s="241"/>
      <c r="F2" s="241"/>
    </row>
    <row r="3" spans="1:6" s="1" customFormat="1" ht="32" customHeight="1">
      <c r="A3" s="2" t="s">
        <v>0</v>
      </c>
      <c r="B3" s="2" t="s">
        <v>25</v>
      </c>
      <c r="C3" s="2" t="s">
        <v>59</v>
      </c>
      <c r="D3" s="3" t="s">
        <v>60</v>
      </c>
      <c r="E3" s="4" t="s">
        <v>61</v>
      </c>
      <c r="F3" s="5" t="s">
        <v>62</v>
      </c>
    </row>
    <row r="4" spans="1:6" s="1" customFormat="1" ht="33.5" customHeight="1">
      <c r="A4" s="6">
        <v>1</v>
      </c>
      <c r="B4" s="242" t="s">
        <v>186</v>
      </c>
      <c r="C4" s="242"/>
      <c r="D4" s="242"/>
      <c r="E4" s="242"/>
      <c r="F4" s="242"/>
    </row>
    <row r="5" spans="1:6" ht="261.5" customHeight="1">
      <c r="A5" s="7">
        <v>1</v>
      </c>
      <c r="B5" s="154" t="s">
        <v>349</v>
      </c>
      <c r="C5" s="7" t="s">
        <v>31</v>
      </c>
      <c r="D5" s="7">
        <v>22</v>
      </c>
      <c r="E5" s="7"/>
      <c r="F5" s="9"/>
    </row>
    <row r="6" spans="1:6" ht="102.5" customHeight="1">
      <c r="A6" s="7">
        <v>2</v>
      </c>
      <c r="B6" s="154" t="s">
        <v>350</v>
      </c>
      <c r="C6" s="7" t="s">
        <v>31</v>
      </c>
      <c r="D6" s="7">
        <v>9</v>
      </c>
      <c r="E6" s="7"/>
      <c r="F6" s="9"/>
    </row>
    <row r="7" spans="1:6" ht="41.5" customHeight="1">
      <c r="A7" s="278" t="s">
        <v>187</v>
      </c>
      <c r="B7" s="278"/>
      <c r="C7" s="278"/>
      <c r="D7" s="278"/>
      <c r="E7" s="278"/>
      <c r="F7" s="17"/>
    </row>
    <row r="8" spans="1:6" s="1" customFormat="1" ht="47.5" customHeight="1">
      <c r="A8" s="18">
        <v>2</v>
      </c>
      <c r="B8" s="248" t="s">
        <v>351</v>
      </c>
      <c r="C8" s="242"/>
      <c r="D8" s="242"/>
      <c r="E8" s="242"/>
      <c r="F8" s="242"/>
    </row>
    <row r="9" spans="1:6" s="1" customFormat="1" ht="57.5" customHeight="1">
      <c r="A9" s="19">
        <v>1</v>
      </c>
      <c r="B9" s="139" t="s">
        <v>352</v>
      </c>
      <c r="C9" s="20" t="s">
        <v>76</v>
      </c>
      <c r="D9" s="13">
        <v>4.7</v>
      </c>
      <c r="E9" s="14"/>
      <c r="F9" s="21"/>
    </row>
    <row r="10" spans="1:6" s="1" customFormat="1" ht="61.5" customHeight="1">
      <c r="A10" s="19">
        <v>2</v>
      </c>
      <c r="B10" s="139" t="s">
        <v>353</v>
      </c>
      <c r="C10" s="20" t="s">
        <v>188</v>
      </c>
      <c r="D10" s="13">
        <v>3.8</v>
      </c>
      <c r="E10" s="14"/>
      <c r="F10" s="21"/>
    </row>
    <row r="11" spans="1:6" s="1" customFormat="1" ht="94" customHeight="1">
      <c r="A11" s="19">
        <v>3</v>
      </c>
      <c r="B11" s="10" t="s">
        <v>131</v>
      </c>
      <c r="C11" s="12" t="s">
        <v>176</v>
      </c>
      <c r="D11" s="13">
        <v>7.7</v>
      </c>
      <c r="E11" s="14"/>
      <c r="F11" s="21"/>
    </row>
    <row r="12" spans="1:6" s="1" customFormat="1" ht="126" customHeight="1">
      <c r="A12" s="19">
        <v>4</v>
      </c>
      <c r="B12" s="139" t="s">
        <v>354</v>
      </c>
      <c r="C12" s="12" t="s">
        <v>188</v>
      </c>
      <c r="D12" s="13">
        <v>3.9</v>
      </c>
      <c r="E12" s="14"/>
      <c r="F12" s="21"/>
    </row>
    <row r="13" spans="1:6" s="1" customFormat="1" ht="139.5" customHeight="1">
      <c r="A13" s="19">
        <v>5</v>
      </c>
      <c r="B13" s="11" t="s">
        <v>189</v>
      </c>
      <c r="C13" s="12" t="s">
        <v>188</v>
      </c>
      <c r="D13" s="13">
        <v>2.4</v>
      </c>
      <c r="E13" s="14"/>
      <c r="F13" s="21"/>
    </row>
    <row r="14" spans="1:6" s="1" customFormat="1" ht="144" customHeight="1">
      <c r="A14" s="19">
        <v>6</v>
      </c>
      <c r="B14" s="11" t="s">
        <v>190</v>
      </c>
      <c r="C14" s="12" t="s">
        <v>188</v>
      </c>
      <c r="D14" s="13">
        <v>4.5</v>
      </c>
      <c r="E14" s="14"/>
      <c r="F14" s="21"/>
    </row>
    <row r="15" spans="1:6" s="1" customFormat="1" ht="79.5" customHeight="1">
      <c r="A15" s="19">
        <v>7</v>
      </c>
      <c r="B15" s="139" t="s">
        <v>355</v>
      </c>
      <c r="C15" s="12" t="s">
        <v>176</v>
      </c>
      <c r="D15" s="141">
        <v>36</v>
      </c>
      <c r="E15" s="14"/>
      <c r="F15" s="21"/>
    </row>
    <row r="16" spans="1:6" s="1" customFormat="1" ht="84.5" customHeight="1">
      <c r="A16" s="19">
        <v>8</v>
      </c>
      <c r="B16" s="11" t="s">
        <v>100</v>
      </c>
      <c r="C16" s="12" t="s">
        <v>176</v>
      </c>
      <c r="D16" s="13">
        <v>7.7</v>
      </c>
      <c r="E16" s="14"/>
      <c r="F16" s="21"/>
    </row>
    <row r="17" spans="1:6" s="1" customFormat="1" ht="82" customHeight="1">
      <c r="A17" s="19">
        <v>9</v>
      </c>
      <c r="B17" s="11" t="s">
        <v>72</v>
      </c>
      <c r="C17" s="12" t="s">
        <v>176</v>
      </c>
      <c r="D17" s="13">
        <v>28.1</v>
      </c>
      <c r="E17" s="14"/>
      <c r="F17" s="21"/>
    </row>
    <row r="18" spans="1:6" s="1" customFormat="1" ht="322.5" customHeight="1">
      <c r="A18" s="19">
        <v>10</v>
      </c>
      <c r="B18" s="139" t="s">
        <v>356</v>
      </c>
      <c r="C18" s="12" t="s">
        <v>176</v>
      </c>
      <c r="D18" s="13">
        <v>56</v>
      </c>
      <c r="E18" s="14"/>
      <c r="F18" s="21"/>
    </row>
    <row r="19" spans="1:6" s="1" customFormat="1" ht="212" customHeight="1">
      <c r="A19" s="19">
        <v>11</v>
      </c>
      <c r="B19" s="10" t="s">
        <v>213</v>
      </c>
      <c r="C19" s="12" t="s">
        <v>176</v>
      </c>
      <c r="D19" s="13">
        <v>24</v>
      </c>
      <c r="E19" s="14"/>
      <c r="F19" s="21"/>
    </row>
    <row r="20" spans="1:6" s="1" customFormat="1" ht="330" customHeight="1">
      <c r="A20" s="19">
        <v>12</v>
      </c>
      <c r="B20" s="10" t="s">
        <v>34</v>
      </c>
      <c r="C20" s="12" t="s">
        <v>176</v>
      </c>
      <c r="D20" s="13">
        <v>40.6</v>
      </c>
      <c r="E20" s="14"/>
      <c r="F20" s="21"/>
    </row>
    <row r="21" spans="1:6" s="1" customFormat="1" ht="184" customHeight="1">
      <c r="A21" s="19">
        <v>13</v>
      </c>
      <c r="B21" s="11" t="s">
        <v>191</v>
      </c>
      <c r="C21" s="12" t="s">
        <v>176</v>
      </c>
      <c r="D21" s="13">
        <v>0.5</v>
      </c>
      <c r="E21" s="14"/>
      <c r="F21" s="21"/>
    </row>
    <row r="22" spans="1:6" s="1" customFormat="1" ht="139.5" customHeight="1">
      <c r="A22" s="19">
        <v>14</v>
      </c>
      <c r="B22" s="11" t="s">
        <v>192</v>
      </c>
      <c r="C22" s="12" t="s">
        <v>176</v>
      </c>
      <c r="D22" s="13">
        <v>0.5</v>
      </c>
      <c r="E22" s="14"/>
      <c r="F22" s="21"/>
    </row>
    <row r="23" spans="1:6" s="1" customFormat="1" ht="126" customHeight="1">
      <c r="A23" s="19">
        <v>15</v>
      </c>
      <c r="B23" s="139" t="s">
        <v>357</v>
      </c>
      <c r="C23" s="12" t="s">
        <v>176</v>
      </c>
      <c r="D23" s="141">
        <v>6</v>
      </c>
      <c r="E23" s="14"/>
      <c r="F23" s="21"/>
    </row>
    <row r="24" spans="1:6" s="1" customFormat="1" ht="111.5" customHeight="1">
      <c r="A24" s="19">
        <v>16</v>
      </c>
      <c r="B24" s="139" t="s">
        <v>358</v>
      </c>
      <c r="C24" s="12" t="s">
        <v>31</v>
      </c>
      <c r="D24" s="141">
        <v>2</v>
      </c>
      <c r="E24" s="14"/>
      <c r="F24" s="21"/>
    </row>
    <row r="25" spans="1:6" s="1" customFormat="1" ht="97.5" customHeight="1">
      <c r="A25" s="19">
        <v>17</v>
      </c>
      <c r="B25" s="11" t="s">
        <v>193</v>
      </c>
      <c r="C25" s="12" t="s">
        <v>31</v>
      </c>
      <c r="D25" s="141">
        <v>2</v>
      </c>
      <c r="E25" s="14"/>
      <c r="F25" s="21"/>
    </row>
    <row r="26" spans="1:6" s="1" customFormat="1" ht="94" customHeight="1">
      <c r="A26" s="19">
        <v>18</v>
      </c>
      <c r="B26" s="15" t="s">
        <v>115</v>
      </c>
      <c r="C26" s="12" t="s">
        <v>31</v>
      </c>
      <c r="D26" s="141">
        <v>2</v>
      </c>
      <c r="E26" s="14"/>
      <c r="F26" s="21"/>
    </row>
    <row r="27" spans="1:6" s="1" customFormat="1" ht="77" customHeight="1">
      <c r="A27" s="19">
        <v>19</v>
      </c>
      <c r="B27" s="138" t="s">
        <v>359</v>
      </c>
      <c r="C27" s="7" t="s">
        <v>31</v>
      </c>
      <c r="D27" s="7">
        <v>2</v>
      </c>
      <c r="E27" s="7"/>
      <c r="F27" s="9"/>
    </row>
    <row r="28" spans="1:6" s="1" customFormat="1" ht="88.5" customHeight="1">
      <c r="A28" s="19">
        <v>20</v>
      </c>
      <c r="B28" s="15" t="s">
        <v>73</v>
      </c>
      <c r="C28" s="12" t="s">
        <v>31</v>
      </c>
      <c r="D28" s="141">
        <v>2</v>
      </c>
      <c r="E28" s="14"/>
      <c r="F28" s="21"/>
    </row>
    <row r="29" spans="1:6" s="1" customFormat="1" ht="119" customHeight="1">
      <c r="A29" s="19">
        <v>21</v>
      </c>
      <c r="B29" s="139" t="s">
        <v>360</v>
      </c>
      <c r="C29" s="12" t="s">
        <v>31</v>
      </c>
      <c r="D29" s="141">
        <v>1</v>
      </c>
      <c r="E29" s="14"/>
      <c r="F29" s="21"/>
    </row>
    <row r="30" spans="1:6" s="1" customFormat="1" ht="143" customHeight="1">
      <c r="A30" s="19">
        <v>22</v>
      </c>
      <c r="B30" s="139" t="s">
        <v>361</v>
      </c>
      <c r="C30" s="12" t="s">
        <v>42</v>
      </c>
      <c r="D30" s="141">
        <v>1</v>
      </c>
      <c r="E30" s="14"/>
      <c r="F30" s="21"/>
    </row>
    <row r="31" spans="1:6" s="1" customFormat="1" ht="101" customHeight="1">
      <c r="A31" s="19">
        <v>23</v>
      </c>
      <c r="B31" s="10" t="s">
        <v>194</v>
      </c>
      <c r="C31" s="12" t="s">
        <v>195</v>
      </c>
      <c r="D31" s="13">
        <v>18</v>
      </c>
      <c r="E31" s="14"/>
      <c r="F31" s="21"/>
    </row>
    <row r="32" spans="1:6" s="1" customFormat="1" ht="36.5" customHeight="1">
      <c r="A32" s="19">
        <v>24</v>
      </c>
      <c r="B32" s="8" t="s">
        <v>196</v>
      </c>
      <c r="C32" s="160" t="s">
        <v>51</v>
      </c>
      <c r="D32" s="141">
        <v>6</v>
      </c>
      <c r="E32" s="14"/>
      <c r="F32" s="21"/>
    </row>
    <row r="33" spans="1:6" s="1" customFormat="1" ht="217" customHeight="1">
      <c r="A33" s="19">
        <v>25</v>
      </c>
      <c r="B33" s="154" t="s">
        <v>362</v>
      </c>
      <c r="C33" s="12" t="s">
        <v>31</v>
      </c>
      <c r="D33" s="141">
        <v>1</v>
      </c>
      <c r="E33" s="14"/>
      <c r="F33" s="21"/>
    </row>
    <row r="34" spans="1:6" s="1" customFormat="1" ht="115.5" customHeight="1">
      <c r="A34" s="19">
        <v>26</v>
      </c>
      <c r="B34" s="10" t="s">
        <v>64</v>
      </c>
      <c r="C34" s="160" t="s">
        <v>51</v>
      </c>
      <c r="D34" s="141">
        <v>6</v>
      </c>
      <c r="E34" s="14"/>
      <c r="F34" s="21"/>
    </row>
    <row r="35" spans="1:6" s="1" customFormat="1" ht="88.5" customHeight="1">
      <c r="A35" s="19">
        <v>27</v>
      </c>
      <c r="B35" s="11" t="s">
        <v>181</v>
      </c>
      <c r="C35" s="12" t="s">
        <v>31</v>
      </c>
      <c r="D35" s="12">
        <v>4</v>
      </c>
      <c r="E35" s="14"/>
      <c r="F35" s="21"/>
    </row>
    <row r="36" spans="1:6" s="1" customFormat="1" ht="78.5" customHeight="1">
      <c r="A36" s="19">
        <v>28</v>
      </c>
      <c r="B36" s="11" t="s">
        <v>182</v>
      </c>
      <c r="C36" s="12" t="s">
        <v>31</v>
      </c>
      <c r="D36" s="12">
        <v>2</v>
      </c>
      <c r="E36" s="14"/>
      <c r="F36" s="21"/>
    </row>
    <row r="37" spans="1:6" s="1" customFormat="1" ht="46.5">
      <c r="A37" s="19">
        <v>29</v>
      </c>
      <c r="B37" s="139" t="s">
        <v>308</v>
      </c>
      <c r="C37" s="22" t="s">
        <v>31</v>
      </c>
      <c r="D37" s="7">
        <v>1</v>
      </c>
      <c r="E37" s="7"/>
      <c r="F37" s="9"/>
    </row>
    <row r="38" spans="1:6" s="1" customFormat="1" ht="268.25" customHeight="1">
      <c r="A38" s="19">
        <v>30</v>
      </c>
      <c r="B38" s="139" t="s">
        <v>363</v>
      </c>
      <c r="C38" s="12" t="s">
        <v>42</v>
      </c>
      <c r="D38" s="7">
        <v>1</v>
      </c>
      <c r="E38" s="7"/>
      <c r="F38" s="9"/>
    </row>
    <row r="39" spans="1:6" ht="18" customHeight="1">
      <c r="A39" s="302" t="s">
        <v>348</v>
      </c>
      <c r="B39" s="286"/>
      <c r="C39" s="286"/>
      <c r="D39" s="286"/>
      <c r="E39" s="286"/>
      <c r="F39" s="24"/>
    </row>
    <row r="40" spans="1:6" ht="17.5" customHeight="1">
      <c r="A40" s="280" t="s">
        <v>226</v>
      </c>
      <c r="B40" s="281"/>
      <c r="C40" s="281"/>
      <c r="D40" s="281"/>
      <c r="E40" s="281"/>
      <c r="F40" s="301"/>
    </row>
    <row r="41" spans="1:6">
      <c r="A41" s="281"/>
      <c r="B41" s="281"/>
      <c r="C41" s="281"/>
      <c r="D41" s="281"/>
      <c r="E41" s="281"/>
      <c r="F41" s="247"/>
    </row>
  </sheetData>
  <sheetProtection algorithmName="SHA-512" hashValue="A+iqzczkbG25WYOOKCF7PkkA7RTzT7G6KmQDZ3qRA6Cd1DBnc4ltbvRRbmYbclpue+UrxwcH9dmPK5ArFsk+tQ==" saltValue="pEPr8wM5/jmG8UCC/Lcnyg==" spinCount="100000" sheet="1" objects="1" scenarios="1"/>
  <protectedRanges>
    <protectedRange sqref="E9:E35" name="Range1_1_1"/>
  </protectedRanges>
  <mergeCells count="8">
    <mergeCell ref="A39:E39"/>
    <mergeCell ref="F40:F41"/>
    <mergeCell ref="A40:E41"/>
    <mergeCell ref="A1:F1"/>
    <mergeCell ref="A2:F2"/>
    <mergeCell ref="B4:F4"/>
    <mergeCell ref="A7:E7"/>
    <mergeCell ref="B8:F8"/>
  </mergeCells>
  <pageMargins left="0.70866141732283505" right="0.70866141732283505" top="0.74803149606299202" bottom="0.74803149606299202" header="0.31496062992126" footer="0.31496062992126"/>
  <pageSetup paperSize="9" scale="60" fitToHeight="0" orientation="portrait" r:id="rId1"/>
  <rowBreaks count="3" manualBreakCount="3">
    <brk id="16" max="5" man="1"/>
    <brk id="24" max="16383" man="1"/>
    <brk id="33" max="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26"/>
  <sheetViews>
    <sheetView tabSelected="1" view="pageBreakPreview" topLeftCell="A18" zoomScale="80" zoomScaleNormal="100" zoomScaleSheetLayoutView="80" workbookViewId="0">
      <selection activeCell="D18" sqref="D18"/>
    </sheetView>
  </sheetViews>
  <sheetFormatPr defaultColWidth="9" defaultRowHeight="14.5"/>
  <cols>
    <col min="1" max="1" width="6.1796875" customWidth="1"/>
    <col min="2" max="2" width="89.1796875" customWidth="1"/>
    <col min="3" max="3" width="10.453125" customWidth="1"/>
    <col min="4" max="4" width="12.81640625" customWidth="1"/>
    <col min="5" max="5" width="23.08984375" customWidth="1"/>
    <col min="6" max="6" width="19.1796875" customWidth="1"/>
  </cols>
  <sheetData>
    <row r="1" spans="1:6" s="1" customFormat="1" ht="112" customHeight="1">
      <c r="A1" s="303"/>
      <c r="B1" s="303"/>
      <c r="C1" s="303"/>
      <c r="D1" s="303"/>
      <c r="E1" s="303"/>
      <c r="F1" s="303"/>
    </row>
    <row r="2" spans="1:6" s="1" customFormat="1" ht="41" customHeight="1">
      <c r="A2" s="241" t="s">
        <v>197</v>
      </c>
      <c r="B2" s="241"/>
      <c r="C2" s="241"/>
      <c r="D2" s="241"/>
      <c r="E2" s="241"/>
      <c r="F2" s="241"/>
    </row>
    <row r="3" spans="1:6" s="1" customFormat="1" ht="37" customHeight="1">
      <c r="A3" s="2" t="s">
        <v>0</v>
      </c>
      <c r="B3" s="2" t="s">
        <v>25</v>
      </c>
      <c r="C3" s="2" t="s">
        <v>59</v>
      </c>
      <c r="D3" s="3" t="s">
        <v>60</v>
      </c>
      <c r="E3" s="4" t="s">
        <v>61</v>
      </c>
      <c r="F3" s="5" t="s">
        <v>62</v>
      </c>
    </row>
    <row r="4" spans="1:6" s="1" customFormat="1" ht="33.5" customHeight="1">
      <c r="A4" s="6">
        <v>1</v>
      </c>
      <c r="B4" s="242" t="s">
        <v>198</v>
      </c>
      <c r="C4" s="242"/>
      <c r="D4" s="242"/>
      <c r="E4" s="242"/>
      <c r="F4" s="242"/>
    </row>
    <row r="5" spans="1:6" ht="205.25" customHeight="1">
      <c r="A5" s="7">
        <v>1</v>
      </c>
      <c r="B5" s="10" t="s">
        <v>213</v>
      </c>
      <c r="C5" s="7" t="s">
        <v>33</v>
      </c>
      <c r="D5" s="7">
        <v>60</v>
      </c>
      <c r="E5" s="7"/>
      <c r="F5" s="9"/>
    </row>
    <row r="6" spans="1:6" ht="289.75" customHeight="1">
      <c r="A6" s="7">
        <v>2</v>
      </c>
      <c r="B6" s="138" t="s">
        <v>364</v>
      </c>
      <c r="C6" s="7" t="s">
        <v>33</v>
      </c>
      <c r="D6" s="7">
        <v>20</v>
      </c>
      <c r="E6" s="7"/>
      <c r="F6" s="9"/>
    </row>
    <row r="7" spans="1:6" ht="174" customHeight="1">
      <c r="A7" s="7">
        <v>3</v>
      </c>
      <c r="B7" s="10" t="s">
        <v>199</v>
      </c>
      <c r="C7" s="7" t="s">
        <v>33</v>
      </c>
      <c r="D7" s="7">
        <v>0.96</v>
      </c>
      <c r="E7" s="7"/>
      <c r="F7" s="9"/>
    </row>
    <row r="8" spans="1:6" ht="90" customHeight="1">
      <c r="A8" s="7">
        <v>4</v>
      </c>
      <c r="B8" s="138" t="s">
        <v>376</v>
      </c>
      <c r="C8" s="7" t="s">
        <v>31</v>
      </c>
      <c r="D8" s="7">
        <v>8</v>
      </c>
      <c r="E8" s="7"/>
      <c r="F8" s="9"/>
    </row>
    <row r="9" spans="1:6" ht="82" customHeight="1">
      <c r="A9" s="7">
        <v>5</v>
      </c>
      <c r="B9" s="139" t="s">
        <v>377</v>
      </c>
      <c r="C9" s="7" t="s">
        <v>33</v>
      </c>
      <c r="D9" s="7">
        <v>18</v>
      </c>
      <c r="E9" s="7"/>
      <c r="F9" s="9"/>
    </row>
    <row r="10" spans="1:6" ht="76.75" customHeight="1">
      <c r="A10" s="7">
        <v>6</v>
      </c>
      <c r="B10" s="10" t="s">
        <v>200</v>
      </c>
      <c r="C10" s="7" t="s">
        <v>42</v>
      </c>
      <c r="D10" s="7">
        <v>1</v>
      </c>
      <c r="E10" s="7"/>
      <c r="F10" s="9"/>
    </row>
    <row r="11" spans="1:6" ht="121.5" customHeight="1">
      <c r="A11" s="7">
        <v>7</v>
      </c>
      <c r="B11" s="138" t="s">
        <v>365</v>
      </c>
      <c r="C11" s="7" t="s">
        <v>42</v>
      </c>
      <c r="D11" s="7">
        <v>6</v>
      </c>
      <c r="E11" s="7"/>
      <c r="F11" s="9"/>
    </row>
    <row r="12" spans="1:6" ht="95" customHeight="1">
      <c r="A12" s="7">
        <v>8</v>
      </c>
      <c r="B12" s="138" t="s">
        <v>379</v>
      </c>
      <c r="C12" s="7" t="s">
        <v>31</v>
      </c>
      <c r="D12" s="7">
        <v>4</v>
      </c>
      <c r="E12" s="7"/>
      <c r="F12" s="9"/>
    </row>
    <row r="13" spans="1:6" ht="87" customHeight="1">
      <c r="A13" s="7">
        <v>9</v>
      </c>
      <c r="B13" s="138" t="s">
        <v>378</v>
      </c>
      <c r="C13" s="7" t="s">
        <v>31</v>
      </c>
      <c r="D13" s="7">
        <v>2</v>
      </c>
      <c r="E13" s="7"/>
      <c r="F13" s="9"/>
    </row>
    <row r="14" spans="1:6" ht="117.5" customHeight="1">
      <c r="A14" s="7">
        <v>10</v>
      </c>
      <c r="B14" s="15" t="s">
        <v>201</v>
      </c>
      <c r="C14" s="7" t="s">
        <v>31</v>
      </c>
      <c r="D14" s="7">
        <v>6</v>
      </c>
      <c r="E14" s="7"/>
      <c r="F14" s="9"/>
    </row>
    <row r="15" spans="1:6" ht="97" customHeight="1">
      <c r="A15" s="7">
        <v>11</v>
      </c>
      <c r="B15" s="138" t="s">
        <v>367</v>
      </c>
      <c r="C15" s="7" t="s">
        <v>31</v>
      </c>
      <c r="D15" s="7">
        <v>2</v>
      </c>
      <c r="E15" s="7"/>
      <c r="F15" s="9"/>
    </row>
    <row r="16" spans="1:6" ht="111" customHeight="1">
      <c r="A16" s="7">
        <v>12</v>
      </c>
      <c r="B16" s="138" t="s">
        <v>368</v>
      </c>
      <c r="C16" s="7" t="s">
        <v>51</v>
      </c>
      <c r="D16" s="7">
        <v>25</v>
      </c>
      <c r="E16" s="7"/>
      <c r="F16" s="9"/>
    </row>
    <row r="17" spans="1:6" ht="69" customHeight="1">
      <c r="A17" s="7">
        <v>13</v>
      </c>
      <c r="B17" s="138" t="s">
        <v>369</v>
      </c>
      <c r="C17" s="7" t="s">
        <v>42</v>
      </c>
      <c r="D17" s="7">
        <v>1</v>
      </c>
      <c r="E17" s="7"/>
      <c r="F17" s="9"/>
    </row>
    <row r="18" spans="1:6" ht="213" customHeight="1">
      <c r="A18" s="7">
        <v>14</v>
      </c>
      <c r="B18" s="139" t="s">
        <v>370</v>
      </c>
      <c r="C18" s="7" t="s">
        <v>31</v>
      </c>
      <c r="D18" s="7">
        <v>1</v>
      </c>
      <c r="E18" s="7"/>
      <c r="F18" s="9"/>
    </row>
    <row r="19" spans="1:6" ht="207" customHeight="1">
      <c r="A19" s="7">
        <v>15</v>
      </c>
      <c r="B19" s="138" t="s">
        <v>371</v>
      </c>
      <c r="C19" s="7" t="s">
        <v>31</v>
      </c>
      <c r="D19" s="7">
        <v>1</v>
      </c>
      <c r="E19" s="7"/>
      <c r="F19" s="9"/>
    </row>
    <row r="20" spans="1:6" ht="46.5">
      <c r="A20" s="7">
        <v>16</v>
      </c>
      <c r="B20" s="139" t="s">
        <v>308</v>
      </c>
      <c r="C20" s="7" t="s">
        <v>31</v>
      </c>
      <c r="D20" s="7">
        <v>1</v>
      </c>
      <c r="E20" s="7"/>
      <c r="F20" s="9"/>
    </row>
    <row r="21" spans="1:6" ht="46" customHeight="1">
      <c r="A21" s="281" t="s">
        <v>202</v>
      </c>
      <c r="B21" s="281"/>
      <c r="C21" s="281"/>
      <c r="D21" s="281"/>
      <c r="E21" s="281"/>
      <c r="F21" s="16"/>
    </row>
    <row r="26" spans="1:6" ht="60" customHeight="1">
      <c r="A26" s="304"/>
      <c r="B26" s="305"/>
      <c r="C26" s="305"/>
      <c r="D26" s="305"/>
      <c r="E26" s="305"/>
      <c r="F26" s="305"/>
    </row>
  </sheetData>
  <sheetProtection algorithmName="SHA-512" hashValue="Li11YGWdkQJeKfBqM7s8pF+xLrnEyhNHGLYBSXiYnXSnOts53WOUkVUnWyvv3oo+waOWzjFHslnGu8XODDoVxw==" saltValue="BnREyR+iDUjaTH5PtTP6zQ==" spinCount="100000" sheet="1" objects="1" scenarios="1"/>
  <mergeCells count="5">
    <mergeCell ref="A1:F1"/>
    <mergeCell ref="A2:F2"/>
    <mergeCell ref="B4:F4"/>
    <mergeCell ref="A21:E21"/>
    <mergeCell ref="A26:F26"/>
  </mergeCells>
  <pageMargins left="0.70866141732283505" right="0.70866141732283505" top="0.74803149606299202" bottom="0.74803149606299202" header="0.31496062992126" footer="0.31496062992126"/>
  <pageSetup paperSize="9" scale="54" fitToHeight="0" orientation="portrait" r:id="rId1"/>
  <rowBreaks count="2" manualBreakCount="2">
    <brk id="13" max="5" man="1"/>
    <brk id="21"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5" master="" otherUserPermission="visible"/>
  <rangeList sheetStid="4" master="" otherUserPermission="visible"/>
  <rangeList sheetStid="2" master="" otherUserPermission="visible"/>
  <rangeList sheetStid="8" master="" otherUserPermission="visible">
    <arrUserId title="Range1" rangeCreator="" othersAccessPermission="edit"/>
  </rangeList>
  <rangeList sheetStid="7" master="" otherUserPermission="visible"/>
  <rangeList sheetStid="9" master="" otherUserPermission="visible"/>
  <rangeList sheetStid="11" master="" otherUserPermission="visible"/>
  <rangeList sheetStid="12" master="" otherUserPermission="visible">
    <arrUserId title="Range1_1" rangeCreator="" othersAccessPermission="edit"/>
  </rangeList>
  <rangeList sheetStid="13" master="" otherUserPermission="visible">
    <arrUserId title="Range1_2_1_1" rangeCreator="" othersAccessPermission="edit"/>
  </rangeList>
  <rangeList sheetStid="14" master="" otherUserPermission="visible">
    <arrUserId title="Range1" rangeCreator="" othersAccessPermission="edit"/>
    <arrUserId title="Range1_1_1" rangeCreator="" othersAccessPermission="edit"/>
  </rangeList>
  <rangeList sheetStid="15" master="" otherUserPermission="visible">
    <arrUserId title="Range1_1_1" rangeCreator="" othersAccessPermission="edit"/>
  </rangeList>
  <rangeList sheetStid="16"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13</vt:i4>
      </vt:variant>
      <vt:variant>
        <vt:lpstr>النطاقات المسماة</vt:lpstr>
      </vt:variant>
      <vt:variant>
        <vt:i4>20</vt:i4>
      </vt:variant>
    </vt:vector>
  </HeadingPairs>
  <TitlesOfParts>
    <vt:vector size="33" baseType="lpstr">
      <vt:lpstr>ملخص الاعمال </vt:lpstr>
      <vt:lpstr>لكمة صلاح </vt:lpstr>
      <vt:lpstr>الجبهه مريس</vt:lpstr>
      <vt:lpstr>شكع</vt:lpstr>
      <vt:lpstr>الحذاءة</vt:lpstr>
      <vt:lpstr>شهداء سناح</vt:lpstr>
      <vt:lpstr>الحلجوم</vt:lpstr>
      <vt:lpstr>الحاج ناصر</vt:lpstr>
      <vt:lpstr>قراوه</vt:lpstr>
      <vt:lpstr>عائشة</vt:lpstr>
      <vt:lpstr>الوبح بناء</vt:lpstr>
      <vt:lpstr>شران</vt:lpstr>
      <vt:lpstr>22 مايو جحاف </vt:lpstr>
      <vt:lpstr>'22 مايو جحاف '!Print_Area</vt:lpstr>
      <vt:lpstr>'الجبهه مريس'!Print_Area</vt:lpstr>
      <vt:lpstr>الحذاءة!Print_Area</vt:lpstr>
      <vt:lpstr>الحلجوم!Print_Area</vt:lpstr>
      <vt:lpstr>'الوبح بناء'!Print_Area</vt:lpstr>
      <vt:lpstr>عائشة!Print_Area</vt:lpstr>
      <vt:lpstr>'لكمة صلاح '!Print_Area</vt:lpstr>
      <vt:lpstr>'ملخص الاعمال '!Print_Area</vt:lpstr>
      <vt:lpstr>'22 مايو جحاف '!Print_Titles</vt:lpstr>
      <vt:lpstr>'الجبهه مريس'!Print_Titles</vt:lpstr>
      <vt:lpstr>'الحاج ناصر'!Print_Titles</vt:lpstr>
      <vt:lpstr>الحذاءة!Print_Titles</vt:lpstr>
      <vt:lpstr>الحلجوم!Print_Titles</vt:lpstr>
      <vt:lpstr>'الوبح بناء'!Print_Titles</vt:lpstr>
      <vt:lpstr>شران!Print_Titles</vt:lpstr>
      <vt:lpstr>شكع!Print_Titles</vt:lpstr>
      <vt:lpstr>'شهداء سناح'!Print_Titles</vt:lpstr>
      <vt:lpstr>عائشة!Print_Titles</vt:lpstr>
      <vt:lpstr>قراوه!Print_Titles</vt:lpstr>
      <vt:lpstr>'لكمة صلاح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Elite</dc:creator>
  <cp:lastModifiedBy>PC</cp:lastModifiedBy>
  <cp:lastPrinted>2025-12-07T13:07:00Z</cp:lastPrinted>
  <dcterms:created xsi:type="dcterms:W3CDTF">2025-11-16T13:04:00Z</dcterms:created>
  <dcterms:modified xsi:type="dcterms:W3CDTF">2025-12-17T10:17:14Z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739E2CB9618540DDB57A7D7275649171_12</vt:lpwstr>
  </property>
  <property fmtid="{D5CDD505-2E9C-101B-9397-08002B2CF9AE}" pid="3" name="KSOProductBuildVer">
    <vt:lpwstr>1033-12.2.0.22549</vt:lpwstr>
  </property>
</Properties>
</file>